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gay\Desktop\"/>
    </mc:Choice>
  </mc:AlternateContent>
  <bookViews>
    <workbookView xWindow="0" yWindow="500" windowWidth="28800" windowHeight="17500" tabRatio="711" activeTab="3"/>
  </bookViews>
  <sheets>
    <sheet name="BUT 1 " sheetId="1" r:id="rId1"/>
    <sheet name="BUT 2 - VCOD" sheetId="2" r:id="rId2"/>
    <sheet name="BUT 2 - EMS" sheetId="4" r:id="rId3"/>
    <sheet name="BUT 3 - VCOD" sheetId="6" r:id="rId4"/>
    <sheet name="BUT 3 - EMS" sheetId="7" r:id="rId5"/>
    <sheet name="ECTS - structure BUT 1, 2 et 3" sheetId="8" r:id="rId6"/>
  </sheets>
  <definedNames>
    <definedName name="_xlnm.Print_Area" localSheetId="0">'BUT 1 '!$A$1:$G$57</definedName>
    <definedName name="_xlnm.Print_Area" localSheetId="2">'BUT 2 - EMS'!$A$1:$G$48</definedName>
    <definedName name="_xlnm.Print_Area" localSheetId="1">'BUT 2 - VCOD'!$A$1:$G$49</definedName>
    <definedName name="_xlnm.Print_Area" localSheetId="4">'BUT 3 - EMS'!$A$1:$G$42</definedName>
    <definedName name="_xlnm.Print_Area" localSheetId="3">'BUT 3 - VCOD'!$A$1:$G$42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G27" i="1" l="1"/>
  <c r="G36" i="7" l="1"/>
  <c r="G37" i="7"/>
  <c r="G19" i="7"/>
  <c r="G20" i="7"/>
  <c r="G36" i="6"/>
  <c r="G35" i="6"/>
  <c r="G12" i="7"/>
  <c r="G12" i="6"/>
  <c r="G34" i="4"/>
  <c r="G13" i="4"/>
  <c r="G34" i="2"/>
  <c r="G13" i="2"/>
  <c r="G19" i="6" l="1"/>
  <c r="E28" i="1"/>
  <c r="D28" i="1"/>
  <c r="C28" i="1"/>
  <c r="F28" i="1"/>
  <c r="G15" i="1" l="1"/>
  <c r="G35" i="7" l="1"/>
  <c r="F38" i="6"/>
  <c r="E38" i="6"/>
  <c r="D38" i="6"/>
  <c r="C38" i="6"/>
  <c r="G21" i="7"/>
  <c r="G22" i="7"/>
  <c r="G18" i="7"/>
  <c r="G17" i="7"/>
  <c r="G16" i="7"/>
  <c r="G15" i="7"/>
  <c r="G14" i="7"/>
  <c r="G13" i="7"/>
  <c r="G11" i="7"/>
  <c r="G10" i="7"/>
  <c r="G9" i="7"/>
  <c r="G21" i="6"/>
  <c r="F23" i="6"/>
  <c r="E23" i="6"/>
  <c r="D23" i="6"/>
  <c r="C23" i="6"/>
  <c r="F38" i="7" l="1"/>
  <c r="E38" i="7"/>
  <c r="D38" i="7"/>
  <c r="C38" i="7"/>
  <c r="G34" i="7"/>
  <c r="G33" i="7"/>
  <c r="G32" i="7"/>
  <c r="G31" i="7"/>
  <c r="G30" i="7"/>
  <c r="G29" i="7"/>
  <c r="G28" i="7"/>
  <c r="F23" i="7"/>
  <c r="E23" i="7"/>
  <c r="D23" i="7"/>
  <c r="C23" i="7"/>
  <c r="G34" i="6"/>
  <c r="G37" i="6"/>
  <c r="G33" i="6"/>
  <c r="G32" i="6"/>
  <c r="G31" i="6"/>
  <c r="G30" i="6"/>
  <c r="G29" i="6"/>
  <c r="G28" i="6"/>
  <c r="G22" i="6"/>
  <c r="G20" i="6"/>
  <c r="G18" i="6"/>
  <c r="G17" i="6"/>
  <c r="G16" i="6"/>
  <c r="G15" i="6"/>
  <c r="G14" i="6"/>
  <c r="G13" i="6"/>
  <c r="G11" i="6"/>
  <c r="G10" i="6"/>
  <c r="G9" i="6"/>
  <c r="G23" i="6" l="1"/>
  <c r="C40" i="7"/>
  <c r="E40" i="7"/>
  <c r="F40" i="7"/>
  <c r="G23" i="7"/>
  <c r="G38" i="7"/>
  <c r="D40" i="7"/>
  <c r="C40" i="6"/>
  <c r="G38" i="6"/>
  <c r="D40" i="6"/>
  <c r="F40" i="6"/>
  <c r="E40" i="6"/>
  <c r="F27" i="2"/>
  <c r="E27" i="2"/>
  <c r="D27" i="2"/>
  <c r="C27" i="2"/>
  <c r="G40" i="7" l="1"/>
  <c r="G40" i="6"/>
  <c r="G43" i="4"/>
  <c r="G26" i="4"/>
  <c r="G24" i="4"/>
  <c r="F44" i="4"/>
  <c r="E44" i="4"/>
  <c r="D44" i="4"/>
  <c r="C44" i="4"/>
  <c r="G42" i="4"/>
  <c r="G41" i="4"/>
  <c r="G40" i="4"/>
  <c r="G39" i="4"/>
  <c r="G38" i="4"/>
  <c r="G37" i="4"/>
  <c r="G36" i="4"/>
  <c r="G35" i="4"/>
  <c r="G33" i="4"/>
  <c r="G32" i="4"/>
  <c r="F27" i="4"/>
  <c r="E27" i="4"/>
  <c r="D27" i="4"/>
  <c r="C27" i="4"/>
  <c r="G25" i="4"/>
  <c r="G23" i="4"/>
  <c r="G22" i="4"/>
  <c r="G21" i="4"/>
  <c r="G20" i="4"/>
  <c r="G19" i="4"/>
  <c r="G18" i="4"/>
  <c r="G17" i="4"/>
  <c r="G16" i="4"/>
  <c r="G15" i="4"/>
  <c r="G14" i="4"/>
  <c r="G12" i="4"/>
  <c r="G11" i="4"/>
  <c r="G10" i="4"/>
  <c r="G9" i="4"/>
  <c r="G44" i="2"/>
  <c r="G43" i="2"/>
  <c r="D45" i="2"/>
  <c r="E45" i="2"/>
  <c r="F45" i="2"/>
  <c r="C45" i="2"/>
  <c r="C47" i="2" s="1"/>
  <c r="G42" i="2"/>
  <c r="G41" i="2"/>
  <c r="G40" i="2"/>
  <c r="G39" i="2"/>
  <c r="G38" i="2"/>
  <c r="G37" i="2"/>
  <c r="G36" i="2"/>
  <c r="G35" i="2"/>
  <c r="G33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2" i="2"/>
  <c r="G11" i="2"/>
  <c r="G10" i="2"/>
  <c r="G9" i="2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26" i="1"/>
  <c r="G25" i="1"/>
  <c r="G24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28" i="1" l="1"/>
  <c r="F46" i="4"/>
  <c r="D46" i="4"/>
  <c r="E46" i="4"/>
  <c r="C46" i="4"/>
  <c r="G27" i="2"/>
  <c r="G44" i="4"/>
  <c r="G27" i="4"/>
  <c r="G45" i="2"/>
  <c r="E47" i="2"/>
  <c r="F53" i="1"/>
  <c r="C53" i="1"/>
  <c r="E53" i="1"/>
  <c r="E55" i="1" s="1"/>
  <c r="D53" i="1"/>
  <c r="D55" i="1" s="1"/>
  <c r="G46" i="4" l="1"/>
  <c r="G47" i="2"/>
  <c r="F47" i="2"/>
  <c r="D47" i="2"/>
  <c r="F55" i="1"/>
  <c r="G53" i="1"/>
  <c r="G55" i="1" s="1"/>
  <c r="C55" i="1"/>
</calcChain>
</file>

<file path=xl/sharedStrings.xml><?xml version="1.0" encoding="utf-8"?>
<sst xmlns="http://schemas.openxmlformats.org/spreadsheetml/2006/main" count="883" uniqueCount="238">
  <si>
    <t>SEMESTRE 1</t>
    <phoneticPr fontId="1" type="noConversion"/>
  </si>
  <si>
    <t>Portfolio</t>
    <phoneticPr fontId="1" type="noConversion"/>
  </si>
  <si>
    <t>CM</t>
    <phoneticPr fontId="1" type="noConversion"/>
  </si>
  <si>
    <t>TD</t>
    <phoneticPr fontId="1" type="noConversion"/>
  </si>
  <si>
    <t>TP</t>
    <phoneticPr fontId="1" type="noConversion"/>
  </si>
  <si>
    <t>Nom</t>
    <phoneticPr fontId="1" type="noConversion"/>
  </si>
  <si>
    <t>Total</t>
    <phoneticPr fontId="1" type="noConversion"/>
  </si>
  <si>
    <t>Volume horaire</t>
    <phoneticPr fontId="1" type="noConversion"/>
  </si>
  <si>
    <t>Totaux</t>
    <phoneticPr fontId="1" type="noConversion"/>
  </si>
  <si>
    <t>Projet</t>
    <phoneticPr fontId="1" type="noConversion"/>
  </si>
  <si>
    <t>SEMESTRE 2</t>
    <phoneticPr fontId="1" type="noConversion"/>
  </si>
  <si>
    <t>Bilan annuel</t>
    <phoneticPr fontId="1" type="noConversion"/>
  </si>
  <si>
    <t>SEMESTRE 3</t>
  </si>
  <si>
    <t>SEMESTRE 4</t>
  </si>
  <si>
    <t>S101</t>
  </si>
  <si>
    <t>S102</t>
  </si>
  <si>
    <t>S103</t>
  </si>
  <si>
    <t>S104</t>
  </si>
  <si>
    <t>S105</t>
  </si>
  <si>
    <t>S106</t>
  </si>
  <si>
    <t>Reporting à partir de données stockées dans un SGBD relationnel</t>
  </si>
  <si>
    <t>Écriture et lecture de fichiers de données</t>
  </si>
  <si>
    <t>Préparation et synthèse d'un tableau de données en vue d'une analyse exploratoire simple</t>
  </si>
  <si>
    <t>Apprendre en situation la production de données en entreprise</t>
  </si>
  <si>
    <t>Présentation en anglais d'un territoire économique et culturel</t>
  </si>
  <si>
    <t>Mise en œuvre d'une enquête</t>
  </si>
  <si>
    <t>Portfolio</t>
  </si>
  <si>
    <t>R111</t>
  </si>
  <si>
    <t>Tableur et reporting</t>
  </si>
  <si>
    <t>Base de données relationnelle 1</t>
  </si>
  <si>
    <t>Bases de la programmation 1</t>
  </si>
  <si>
    <t>Statistique descriptive 1</t>
  </si>
  <si>
    <t>Probabilités 1</t>
  </si>
  <si>
    <t>Mathématiques - analyse</t>
  </si>
  <si>
    <t>Initiation à l'anglais de spécialité</t>
  </si>
  <si>
    <t>Communication de l'information et recherche documentaire</t>
  </si>
  <si>
    <t>Découverte des données de l'environnement entrepreunarial et économique</t>
  </si>
  <si>
    <t>PPP S1</t>
  </si>
  <si>
    <t>Aide à la réussite</t>
  </si>
  <si>
    <t>Code</t>
  </si>
  <si>
    <t>S201</t>
  </si>
  <si>
    <t>S202</t>
  </si>
  <si>
    <t>S203</t>
  </si>
  <si>
    <t>S204</t>
  </si>
  <si>
    <t>S205</t>
  </si>
  <si>
    <t>S206</t>
  </si>
  <si>
    <t>Conception et implémentation d'une base de données</t>
  </si>
  <si>
    <t>Estimation par sondage simple</t>
  </si>
  <si>
    <t>Régression sur données réelles</t>
  </si>
  <si>
    <t>Datavisualisation</t>
  </si>
  <si>
    <t>Construction et présentation d'indicateurs de performance</t>
  </si>
  <si>
    <t>Analyse de données, reporting et datavisualisation (Stage)</t>
  </si>
  <si>
    <t>R211</t>
  </si>
  <si>
    <t>R212</t>
  </si>
  <si>
    <t>Reporting et datavisualisation</t>
  </si>
  <si>
    <t>Bases de données relationnelles 2</t>
  </si>
  <si>
    <t>Bases de la programmation 2</t>
  </si>
  <si>
    <t>Programmation statistique</t>
  </si>
  <si>
    <t>Statistique descriptive 2</t>
  </si>
  <si>
    <t>Probabilités 2</t>
  </si>
  <si>
    <t>Bases de l'algèbre</t>
  </si>
  <si>
    <t>Statistique inférentielle</t>
  </si>
  <si>
    <t>Approfondissement de l'anglais de spécialité</t>
  </si>
  <si>
    <t>Communication et sémiologie</t>
  </si>
  <si>
    <t>Étude des données de l'environnement entrepreunarial et économique</t>
  </si>
  <si>
    <t>PPP S2</t>
  </si>
  <si>
    <t>Exploration et valorisation de la donnée dans un cadre juridique et économique (droit)</t>
  </si>
  <si>
    <t>S3VCOD01</t>
  </si>
  <si>
    <t>S302</t>
  </si>
  <si>
    <t>S303</t>
  </si>
  <si>
    <t>S3VCOD04</t>
  </si>
  <si>
    <t>Collecte automatisée de données web</t>
  </si>
  <si>
    <t>Intégration de données dans un datawarehouse</t>
  </si>
  <si>
    <t>Description et prévision de données temporelles</t>
  </si>
  <si>
    <t>Conformité règlementaire pour traiter des données</t>
  </si>
  <si>
    <t>R311</t>
  </si>
  <si>
    <t>Utilisation avancée d'outils de reporting</t>
  </si>
  <si>
    <t>Systèmes d'information décisionnels</t>
  </si>
  <si>
    <t>Technologies web</t>
  </si>
  <si>
    <t>Programmation statistique automatisée</t>
  </si>
  <si>
    <t>Algèbre linéaire</t>
  </si>
  <si>
    <t>Tests d'hypothèses pour l'analyse bi-variée</t>
  </si>
  <si>
    <t>Anglais professionnel</t>
  </si>
  <si>
    <t>Communication des organisations</t>
  </si>
  <si>
    <t>Les données de l'environnement entrepreunarial et économique pour l'aide à la décision</t>
  </si>
  <si>
    <t>PPP S3</t>
  </si>
  <si>
    <t>S4VCOD01</t>
  </si>
  <si>
    <t>S402</t>
  </si>
  <si>
    <t>Développement d'un composant d'une solution décisionnelle</t>
  </si>
  <si>
    <t>Automatisation et test en programmation</t>
  </si>
  <si>
    <t>Méthodes factorielles</t>
  </si>
  <si>
    <t>Classification automatique</t>
  </si>
  <si>
    <t>Anglais scientifique et argumentation</t>
  </si>
  <si>
    <t>Communication scientifique et argumentation</t>
  </si>
  <si>
    <t>Exploration et valorisation de la donnée dans un cadre juridique et économique (marketing)</t>
  </si>
  <si>
    <t>PPP S4</t>
  </si>
  <si>
    <t>Préparation / intégration de données</t>
  </si>
  <si>
    <t>Programmation web</t>
  </si>
  <si>
    <t>MAQUETTE PÉDAGOGIQUE</t>
  </si>
  <si>
    <t>S3EMS01</t>
  </si>
  <si>
    <t>S3EMS04</t>
  </si>
  <si>
    <t>Recueil et analyse de données par échantillonnage ou plan d'expérience</t>
  </si>
  <si>
    <t>Conformité règlementaire pour analyser des données</t>
  </si>
  <si>
    <t>Techniques de sondage et méthodologie d'enquête</t>
  </si>
  <si>
    <t>Satistique publique/Données socio-économiques</t>
  </si>
  <si>
    <t>S4EMS01</t>
  </si>
  <si>
    <t>Expliquer ou prédire une variable quantitative à partir de plusieurs facteurs</t>
  </si>
  <si>
    <t>Modèle linéaire</t>
  </si>
  <si>
    <t>SEMESTRE 5</t>
  </si>
  <si>
    <t>S5VCOD01</t>
  </si>
  <si>
    <t>S502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</si>
  <si>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</si>
  <si>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</si>
  <si>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</si>
  <si>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</si>
  <si>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</si>
  <si>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</si>
  <si>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</si>
  <si>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</si>
  <si>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</si>
  <si>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</si>
  <si>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</si>
  <si>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</si>
  <si>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</si>
  <si>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</si>
  <si>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</si>
  <si>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</si>
  <si>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</si>
  <si>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</si>
  <si>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</si>
  <si>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</si>
  <si>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R406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</si>
  <si>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</si>
  <si>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</si>
  <si>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</si>
  <si>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</si>
  <si>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</si>
  <si>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</si>
  <si>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</si>
  <si>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</si>
  <si>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</si>
  <si>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R3VCOD10</t>
  </si>
  <si>
    <t>R3VCOD12</t>
  </si>
  <si>
    <t>R401</t>
  </si>
  <si>
    <t>R402</t>
  </si>
  <si>
    <t>R403</t>
  </si>
  <si>
    <t>R404</t>
  </si>
  <si>
    <t>R405</t>
  </si>
  <si>
    <t>R407</t>
  </si>
  <si>
    <t>R4VCOD08</t>
  </si>
  <si>
    <t>R4VCOD09</t>
  </si>
  <si>
    <t>R3EMS10</t>
  </si>
  <si>
    <t>R3EMS12</t>
  </si>
  <si>
    <t>R4EMS08</t>
  </si>
  <si>
    <t>R501</t>
  </si>
  <si>
    <t>R502</t>
  </si>
  <si>
    <t>R503</t>
  </si>
  <si>
    <t>R504</t>
  </si>
  <si>
    <t>R505</t>
  </si>
  <si>
    <t>Anglais pour la coopération internationale et enjeux internationaux des données</t>
  </si>
  <si>
    <t>PPP S5</t>
  </si>
  <si>
    <t>R5VCOD06</t>
  </si>
  <si>
    <t>SEMESTRE 6</t>
  </si>
  <si>
    <t>S6VCOD01</t>
  </si>
  <si>
    <t>Alternance</t>
  </si>
  <si>
    <t>R601</t>
  </si>
  <si>
    <t>R602</t>
  </si>
  <si>
    <t>R603</t>
  </si>
  <si>
    <t>R604</t>
  </si>
  <si>
    <t>R6VCOD05</t>
  </si>
  <si>
    <t>S5EMS01</t>
  </si>
  <si>
    <t>Modélisation statistique avancée</t>
  </si>
  <si>
    <t>R5EMS06</t>
  </si>
  <si>
    <t>R5VCOD07</t>
  </si>
  <si>
    <t>S6EMS01</t>
  </si>
  <si>
    <t>Apprentissage statistique pour l’IA</t>
  </si>
  <si>
    <t>R6EMS05</t>
  </si>
  <si>
    <t>R5VCOD08</t>
  </si>
  <si>
    <t>R5EMS07</t>
  </si>
  <si>
    <t>BUT SD - première année</t>
  </si>
  <si>
    <t>Année universitaire 2023-24</t>
  </si>
  <si>
    <t>Document validé en conseil de département STID le 23 février 2023 et en conseil d'IUT le 14 mars 2023.</t>
  </si>
  <si>
    <t>BUT SD - deuxième année - parcours visualisation, conception d'outils décisionnels (VCOD)</t>
  </si>
  <si>
    <t>BUT SD - deuxième année - parcours exploration et modélisation statistique (EMS)</t>
  </si>
  <si>
    <t>BUT SD - troisième année - parcours visualisation, conception d'outils décisionnels (VCOD)</t>
  </si>
  <si>
    <t>BUT SD - troisième année - parcours exploration et modélisation statistique (EMS)</t>
  </si>
  <si>
    <t>Traitement statistique d'une enquête</t>
  </si>
  <si>
    <t>S107</t>
  </si>
  <si>
    <t xml:space="preserve">Bases de données NoSQL </t>
  </si>
  <si>
    <t xml:space="preserve">Data mining </t>
  </si>
  <si>
    <t xml:space="preserve">Communication des données, éthique et responsabilité </t>
  </si>
  <si>
    <t>R5VCOD09</t>
  </si>
  <si>
    <t xml:space="preserve">Programmation web pour la visualisation </t>
  </si>
  <si>
    <t>SIG</t>
  </si>
  <si>
    <t xml:space="preserve">Analyse et conception d’un outil décisionnel </t>
  </si>
  <si>
    <t xml:space="preserve">Migration de données vers ou depuis un environnement NoSQL </t>
  </si>
  <si>
    <t>S503</t>
  </si>
  <si>
    <t xml:space="preserve">Développement et test d’un outil décisionnel </t>
  </si>
  <si>
    <t xml:space="preserve">Big Data : enjeux, stockage et extraction </t>
  </si>
  <si>
    <t xml:space="preserve">Méthodes statistiques pour le Big Data </t>
  </si>
  <si>
    <t xml:space="preserve">Anglais pour la communication d’entreprise </t>
  </si>
  <si>
    <t xml:space="preserve">Communication pour le management </t>
  </si>
  <si>
    <t xml:space="preserve">Approfondissement en Big Data </t>
  </si>
  <si>
    <t>R607</t>
  </si>
  <si>
    <t>PPP S6</t>
  </si>
  <si>
    <t>R606</t>
  </si>
  <si>
    <t>R5EMS08</t>
  </si>
  <si>
    <t>R5EMS09</t>
  </si>
  <si>
    <t>Sociologie</t>
  </si>
  <si>
    <t>Marketing</t>
  </si>
  <si>
    <t>Mener une étude statistique dans un domaine d'application</t>
  </si>
  <si>
    <t xml:space="preserve">Modélisation statistique pour les données complexes et le Big Data </t>
  </si>
  <si>
    <t>Mise en œuvre d’un processus de Datamining</t>
  </si>
  <si>
    <t xml:space="preserve">Mise en œuvre d’un processus de Datamining </t>
  </si>
  <si>
    <t>Formation sur un framework cloud (e.g. Azure) + Formation sur Git</t>
  </si>
  <si>
    <t>Développement logiciel (Conception, Gestion des ressources et du temps)</t>
  </si>
  <si>
    <t>Reporting d'une analyse multivariée</t>
  </si>
  <si>
    <t>Programmation objet</t>
  </si>
  <si>
    <t>Conception orientée objet</t>
  </si>
  <si>
    <t>S1</t>
  </si>
  <si>
    <t>S2</t>
  </si>
  <si>
    <t>S3EMS</t>
  </si>
  <si>
    <t>S4EMS</t>
  </si>
  <si>
    <t>S3VCOD</t>
  </si>
  <si>
    <t>S4VCOD</t>
  </si>
  <si>
    <t>S5VCOD</t>
  </si>
  <si>
    <t>S6VCOD</t>
  </si>
  <si>
    <t>S5EMS</t>
  </si>
  <si>
    <t>S6EMS</t>
  </si>
  <si>
    <t>X</t>
  </si>
  <si>
    <t>x</t>
  </si>
  <si>
    <t>ECTS</t>
  </si>
  <si>
    <t>UE2 - Analyser</t>
  </si>
  <si>
    <t>UE3 - Valoriser</t>
  </si>
  <si>
    <t>UE1 - Traiter</t>
  </si>
  <si>
    <t>UE4 - Développer</t>
  </si>
  <si>
    <t>UE4 - Modéliser</t>
  </si>
  <si>
    <t>Domaines d’application en science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</si>
</sst>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Verdana"/>
    </font>
    <font>
      <sz val="8"/>
      <name val="Verdana"/>
      <family val="2"/>
    </font>
    <font>
      <b/>
      <sz val="14"/>
      <name val="Garamond"/>
      <family val="1"/>
    </font>
    <font>
      <sz val="14"/>
      <name val="Garamond"/>
      <family val="1"/>
    </font>
    <font>
      <sz val="14"/>
      <color theme="1"/>
      <name val="Garamond"/>
      <family val="1"/>
    </font>
    <font>
      <sz val="12"/>
      <name val="Garamond"/>
      <family val="1"/>
    </font>
    <font>
      <sz val="12"/>
      <color theme="1"/>
      <name val="Garamond"/>
      <family val="1"/>
    </font>
    <font>
      <b/>
      <sz val="12"/>
      <name val="Garamond"/>
      <family val="1"/>
    </font>
    <font>
      <sz val="14"/>
      <color rgb="FF00B05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/>
    </xf>
    <xf numFmtId="0" fontId="4" fillId="0" borderId="40" xfId="0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</cellXfs>
  <cellStyles count="1">
    <cellStyle name="Normal" xfId="0" builtinId="0"/>
  </cellStyles>
  <dxfs count="10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356290</xdr:colOff>
      <xdr:row>0</xdr:row>
      <xdr:rowOff>50800</xdr:rowOff>
    </xdr:from>
    <xdr:to>
      <xdr:col>0</xdr:col>
      <xdr:colOff>1123330</xdr:colOff>
      <xdr:row>3</xdr:row>
      <xdr:rowOff>26485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90" y="50800"/>
          <a:ext cx="759069" cy="757346"/>
        </a:xfrm>
        <a:prstGeom prst="rect">
          <a:avLst/>
        </a:prstGeom>
      </xdr:spPr>
    </xdr:pic>
    <xdr:clientData/>
  </xdr:twoCellAnchor>
  <xdr:twoCellAnchor editAs="oneCell">
    <xdr:from>
      <xdr:col>4</xdr:col>
      <xdr:colOff>162622</xdr:colOff>
      <xdr:row>0</xdr:row>
      <xdr:rowOff>158147</xdr:rowOff>
    </xdr:from>
    <xdr:to>
      <xdr:col>6</xdr:col>
      <xdr:colOff>110372</xdr:colOff>
      <xdr:row>2</xdr:row>
      <xdr:rowOff>188735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2256" y="158147"/>
          <a:ext cx="886776" cy="5184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5779" y="80682"/>
          <a:ext cx="1044301" cy="6043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32" zoomScaleNormal="100" workbookViewId="0">
      <selection activeCell="A4" sqref="A4:G4"/>
    </sheetView>
  </sheetViews>
  <sheetFormatPr baseColWidth="10" defaultColWidth="11" defaultRowHeight="18" x14ac:dyDescent="0.3"/>
  <cols>
    <col min="1" max="1" width="15.69140625" style="2" bestFit="1" customWidth="1"/>
    <col min="2" max="2" width="99" style="2" customWidth="1"/>
    <col min="3" max="3" width="4.69140625" style="2" bestFit="1" customWidth="1"/>
    <col min="4" max="5" width="4.4609375" style="2" bestFit="1" customWidth="1"/>
    <col min="6" max="6" width="7.69140625" style="2" customWidth="1"/>
    <col min="7" max="7" width="6.69140625" style="2" customWidth="1"/>
    <col min="8" max="16384" width="11" style="2"/>
  </cols>
  <sheetData>
    <row r="1" spans="1:7" x14ac:dyDescent="0.3">
      <c r="A1" s="8"/>
      <c r="B1" s="9"/>
      <c r="C1" s="9"/>
      <c r="D1" s="9"/>
      <c r="E1" s="9"/>
      <c r="F1" s="9"/>
      <c r="G1" s="10"/>
    </row>
    <row r="2" spans="1:7" x14ac:dyDescent="0.3">
      <c r="A2" s="94" t="s">
        <v>98</v>
      </c>
      <c r="B2" s="95"/>
      <c r="C2" s="95"/>
      <c r="D2" s="95"/>
      <c r="E2" s="95"/>
      <c r="F2" s="95"/>
      <c r="G2" s="96"/>
    </row>
    <row r="3" spans="1:7" x14ac:dyDescent="0.3">
      <c r="A3" s="97" t="s">
        <v>179</v>
      </c>
      <c r="B3" s="98"/>
      <c r="C3" s="98"/>
      <c r="D3" s="98"/>
      <c r="E3" s="98"/>
      <c r="F3" s="98"/>
      <c r="G3" s="99"/>
    </row>
    <row r="4" spans="1:7" ht="18.5" thickBot="1" x14ac:dyDescent="0.35">
      <c r="A4" s="100" t="s">
        <v>180</v>
      </c>
      <c r="B4" s="101"/>
      <c r="C4" s="101"/>
      <c r="D4" s="101"/>
      <c r="E4" s="101"/>
      <c r="F4" s="101"/>
      <c r="G4" s="102"/>
    </row>
    <row r="6" spans="1:7" ht="18.5" thickBot="1" x14ac:dyDescent="0.35">
      <c r="A6" s="1" t="s">
        <v>0</v>
      </c>
    </row>
    <row r="7" spans="1:7" x14ac:dyDescent="0.3">
      <c r="A7" s="110" t="s">
        <v>39</v>
      </c>
      <c r="B7" s="110" t="s">
        <v>5</v>
      </c>
      <c r="C7" s="106" t="s">
        <v>7</v>
      </c>
      <c r="D7" s="107"/>
      <c r="E7" s="107"/>
      <c r="F7" s="108"/>
      <c r="G7" s="109"/>
    </row>
    <row r="8" spans="1:7" ht="18.5" thickBot="1" x14ac:dyDescent="0.35">
      <c r="A8" s="111"/>
      <c r="B8" s="111"/>
      <c r="C8" s="53" t="s">
        <v>2</v>
      </c>
      <c r="D8" s="11" t="s">
        <v>3</v>
      </c>
      <c r="E8" s="11" t="s">
        <v>4</v>
      </c>
      <c r="F8" s="12" t="s">
        <v>9</v>
      </c>
      <c r="G8" s="13" t="s">
        <v>6</v>
      </c>
    </row>
    <row r="9" spans="1:7" ht="22" customHeight="1" x14ac:dyDescent="0.3">
      <c r="A9" s="38" t="s">
        <v>14</v>
      </c>
      <c r="B9" s="56" t="s">
        <v>20</v>
      </c>
      <c r="C9" s="54">
        <v>2</v>
      </c>
      <c r="D9" s="36">
        <v>0</v>
      </c>
      <c r="E9" s="36">
        <v>0</v>
      </c>
      <c r="F9" s="36">
        <v>12</v>
      </c>
      <c r="G9" s="37">
        <f t="shared" ref="G9:G16" si="0">SUM(C9:F9)</f>
        <v>14</v>
      </c>
    </row>
    <row r="10" spans="1:7" ht="22" customHeight="1" x14ac:dyDescent="0.3">
      <c r="A10" s="39" t="s">
        <v>15</v>
      </c>
      <c r="B10" s="57" t="s">
        <v>21</v>
      </c>
      <c r="C10" s="41">
        <v>2</v>
      </c>
      <c r="D10" s="3">
        <v>0</v>
      </c>
      <c r="E10" s="3">
        <v>2</v>
      </c>
      <c r="F10" s="3">
        <v>6</v>
      </c>
      <c r="G10" s="4">
        <f t="shared" si="0"/>
        <v>10</v>
      </c>
    </row>
    <row r="11" spans="1:7" ht="22" customHeight="1" x14ac:dyDescent="0.3">
      <c r="A11" s="39" t="s">
        <v>16</v>
      </c>
      <c r="B11" s="57" t="s">
        <v>22</v>
      </c>
      <c r="C11" s="41">
        <v>2</v>
      </c>
      <c r="D11" s="3">
        <v>0</v>
      </c>
      <c r="E11" s="3">
        <v>2</v>
      </c>
      <c r="F11" s="3">
        <v>6</v>
      </c>
      <c r="G11" s="4">
        <f t="shared" si="0"/>
        <v>10</v>
      </c>
    </row>
    <row r="12" spans="1:7" ht="22" customHeight="1" x14ac:dyDescent="0.3">
      <c r="A12" s="39" t="s">
        <v>17</v>
      </c>
      <c r="B12" s="57" t="s">
        <v>23</v>
      </c>
      <c r="C12" s="41">
        <v>0</v>
      </c>
      <c r="D12" s="3">
        <v>0</v>
      </c>
      <c r="E12" s="3">
        <v>0</v>
      </c>
      <c r="F12" s="3">
        <v>16</v>
      </c>
      <c r="G12" s="4">
        <f t="shared" si="0"/>
        <v>16</v>
      </c>
    </row>
    <row r="13" spans="1:7" ht="22" customHeight="1" x14ac:dyDescent="0.3">
      <c r="A13" s="39" t="s">
        <v>18</v>
      </c>
      <c r="B13" s="57" t="s">
        <v>24</v>
      </c>
      <c r="C13" s="41">
        <v>0</v>
      </c>
      <c r="D13" s="3">
        <v>0</v>
      </c>
      <c r="E13" s="3">
        <v>8</v>
      </c>
      <c r="F13" s="3">
        <v>2</v>
      </c>
      <c r="G13" s="4">
        <f t="shared" si="0"/>
        <v>10</v>
      </c>
    </row>
    <row r="14" spans="1:7" ht="22" customHeight="1" x14ac:dyDescent="0.3">
      <c r="A14" s="39" t="s">
        <v>19</v>
      </c>
      <c r="B14" s="57" t="s">
        <v>25</v>
      </c>
      <c r="C14" s="41">
        <v>0</v>
      </c>
      <c r="D14" s="3">
        <v>6</v>
      </c>
      <c r="E14" s="3">
        <v>0</v>
      </c>
      <c r="F14" s="3">
        <v>16</v>
      </c>
      <c r="G14" s="4">
        <f t="shared" si="0"/>
        <v>22</v>
      </c>
    </row>
    <row r="15" spans="1:7" ht="22" customHeight="1" x14ac:dyDescent="0.3">
      <c r="A15" s="39" t="s">
        <v>187</v>
      </c>
      <c r="B15" s="63" t="s">
        <v>186</v>
      </c>
      <c r="C15" s="64">
        <v>0</v>
      </c>
      <c r="D15" s="65">
        <v>0</v>
      </c>
      <c r="E15" s="65">
        <v>0</v>
      </c>
      <c r="F15" s="65">
        <v>24</v>
      </c>
      <c r="G15" s="4">
        <f t="shared" si="0"/>
        <v>24</v>
      </c>
    </row>
    <row r="16" spans="1:7" ht="22" customHeight="1" thickBot="1" x14ac:dyDescent="0.35">
      <c r="A16" s="70" t="s">
        <v>1</v>
      </c>
      <c r="B16" s="58" t="s">
        <v>26</v>
      </c>
      <c r="C16" s="42">
        <v>1</v>
      </c>
      <c r="D16" s="5">
        <v>0</v>
      </c>
      <c r="E16" s="5">
        <v>4</v>
      </c>
      <c r="F16" s="5">
        <v>2</v>
      </c>
      <c r="G16" s="6">
        <f t="shared" si="0"/>
        <v>7</v>
      </c>
    </row>
    <row r="17" spans="1:7" ht="22" customHeight="1" x14ac:dyDescent="0.3">
      <c r="A17" s="31" t="s">
        <v>111</v>
      </c>
      <c r="B17" s="44" t="s">
        <v>28</v>
      </c>
      <c r="C17" s="40">
        <v>0</v>
      </c>
      <c r="D17" s="16">
        <v>0</v>
      </c>
      <c r="E17" s="16">
        <v>30</v>
      </c>
      <c r="F17" s="16">
        <v>0</v>
      </c>
      <c r="G17" s="17">
        <f>SUM(C17:F17)</f>
        <v>30</v>
      </c>
    </row>
    <row r="18" spans="1:7" ht="22" customHeight="1" x14ac:dyDescent="0.3">
      <c r="A18" s="32" t="s">
        <v>112</v>
      </c>
      <c r="B18" s="45" t="s">
        <v>29</v>
      </c>
      <c r="C18" s="41">
        <v>0</v>
      </c>
      <c r="D18" s="3">
        <v>6</v>
      </c>
      <c r="E18" s="3">
        <v>24</v>
      </c>
      <c r="F18" s="3">
        <v>0</v>
      </c>
      <c r="G18" s="4">
        <f t="shared" ref="G18:G27" si="1">SUM(C18:F18)</f>
        <v>30</v>
      </c>
    </row>
    <row r="19" spans="1:7" ht="22" customHeight="1" x14ac:dyDescent="0.3">
      <c r="A19" s="32" t="s">
        <v>113</v>
      </c>
      <c r="B19" s="45" t="s">
        <v>30</v>
      </c>
      <c r="C19" s="41">
        <v>6</v>
      </c>
      <c r="D19" s="3">
        <v>4</v>
      </c>
      <c r="E19" s="3">
        <v>20</v>
      </c>
      <c r="F19" s="3">
        <v>0</v>
      </c>
      <c r="G19" s="4">
        <f t="shared" si="1"/>
        <v>30</v>
      </c>
    </row>
    <row r="20" spans="1:7" ht="22" customHeight="1" x14ac:dyDescent="0.3">
      <c r="A20" s="32" t="s">
        <v>114</v>
      </c>
      <c r="B20" s="45" t="s">
        <v>31</v>
      </c>
      <c r="C20" s="41">
        <v>10</v>
      </c>
      <c r="D20" s="3">
        <v>16</v>
      </c>
      <c r="E20" s="3">
        <v>18</v>
      </c>
      <c r="F20" s="3">
        <v>0</v>
      </c>
      <c r="G20" s="4">
        <f>SUM(A20:F20)</f>
        <v>44</v>
      </c>
    </row>
    <row r="21" spans="1:7" ht="22" customHeight="1" x14ac:dyDescent="0.3">
      <c r="A21" s="32" t="s">
        <v>115</v>
      </c>
      <c r="B21" s="45" t="s">
        <v>32</v>
      </c>
      <c r="C21" s="41">
        <v>8</v>
      </c>
      <c r="D21" s="3">
        <v>10</v>
      </c>
      <c r="E21" s="3">
        <v>12</v>
      </c>
      <c r="F21" s="3">
        <v>0</v>
      </c>
      <c r="G21" s="4">
        <f>SUM(A21:F21)</f>
        <v>30</v>
      </c>
    </row>
    <row r="22" spans="1:7" ht="22" customHeight="1" x14ac:dyDescent="0.3">
      <c r="A22" s="32" t="s">
        <v>116</v>
      </c>
      <c r="B22" s="45" t="s">
        <v>33</v>
      </c>
      <c r="C22" s="41">
        <v>0</v>
      </c>
      <c r="D22" s="3">
        <v>14</v>
      </c>
      <c r="E22" s="3">
        <v>16</v>
      </c>
      <c r="F22" s="3">
        <v>0</v>
      </c>
      <c r="G22" s="4">
        <f>SUM(A22:F22)</f>
        <v>30</v>
      </c>
    </row>
    <row r="23" spans="1:7" ht="22" customHeight="1" x14ac:dyDescent="0.3">
      <c r="A23" s="32" t="s">
        <v>117</v>
      </c>
      <c r="B23" s="45" t="s">
        <v>34</v>
      </c>
      <c r="C23" s="41">
        <v>0</v>
      </c>
      <c r="D23" s="3">
        <v>8</v>
      </c>
      <c r="E23" s="3">
        <v>14</v>
      </c>
      <c r="F23" s="3">
        <v>0</v>
      </c>
      <c r="G23" s="4">
        <f t="shared" si="1"/>
        <v>22</v>
      </c>
    </row>
    <row r="24" spans="1:7" ht="22" customHeight="1" x14ac:dyDescent="0.3">
      <c r="A24" s="32" t="s">
        <v>118</v>
      </c>
      <c r="B24" s="45" t="s">
        <v>35</v>
      </c>
      <c r="C24" s="41">
        <v>0</v>
      </c>
      <c r="D24" s="3">
        <v>14</v>
      </c>
      <c r="E24" s="3">
        <v>16</v>
      </c>
      <c r="F24" s="3">
        <v>0</v>
      </c>
      <c r="G24" s="4">
        <f t="shared" si="1"/>
        <v>30</v>
      </c>
    </row>
    <row r="25" spans="1:7" ht="22" customHeight="1" x14ac:dyDescent="0.3">
      <c r="A25" s="32" t="s">
        <v>119</v>
      </c>
      <c r="B25" s="45" t="s">
        <v>36</v>
      </c>
      <c r="C25" s="41">
        <v>14</v>
      </c>
      <c r="D25" s="3">
        <v>32</v>
      </c>
      <c r="E25" s="3">
        <v>4</v>
      </c>
      <c r="F25" s="3">
        <v>0</v>
      </c>
      <c r="G25" s="4">
        <f t="shared" si="1"/>
        <v>50</v>
      </c>
    </row>
    <row r="26" spans="1:7" ht="22" customHeight="1" x14ac:dyDescent="0.3">
      <c r="A26" s="32" t="s">
        <v>120</v>
      </c>
      <c r="B26" s="45" t="s">
        <v>37</v>
      </c>
      <c r="C26" s="41">
        <v>5</v>
      </c>
      <c r="D26" s="3">
        <v>0</v>
      </c>
      <c r="E26" s="3">
        <v>38</v>
      </c>
      <c r="F26" s="3">
        <v>0</v>
      </c>
      <c r="G26" s="4">
        <f t="shared" si="1"/>
        <v>43</v>
      </c>
    </row>
    <row r="27" spans="1:7" ht="22" customHeight="1" thickBot="1" x14ac:dyDescent="0.35">
      <c r="A27" s="33" t="s">
        <v>27</v>
      </c>
      <c r="B27" s="45" t="s">
        <v>38</v>
      </c>
      <c r="C27" s="41">
        <v>0</v>
      </c>
      <c r="D27" s="3">
        <v>20</v>
      </c>
      <c r="E27" s="3">
        <v>18</v>
      </c>
      <c r="F27" s="3">
        <v>0</v>
      </c>
      <c r="G27" s="4">
        <f t="shared" si="1"/>
        <v>38</v>
      </c>
    </row>
    <row r="28" spans="1:7" ht="22" customHeight="1" thickBot="1" x14ac:dyDescent="0.35">
      <c r="B28" s="60" t="s">
        <v>8</v>
      </c>
      <c r="C28" s="55">
        <f>SUM(C9:C27)</f>
        <v>50</v>
      </c>
      <c r="D28" s="7">
        <f>SUM(D9:D27)</f>
        <v>130</v>
      </c>
      <c r="E28" s="7">
        <f>SUM(E9:E27)</f>
        <v>226</v>
      </c>
      <c r="F28" s="7">
        <f>SUM(F9:F27)</f>
        <v>84</v>
      </c>
      <c r="G28" s="18">
        <f>SUM(G9:G27)</f>
        <v>490</v>
      </c>
    </row>
    <row r="29" spans="1:7" ht="22" customHeight="1" x14ac:dyDescent="0.3"/>
    <row r="30" spans="1:7" ht="22" customHeight="1" thickBot="1" x14ac:dyDescent="0.35">
      <c r="A30" s="1" t="s">
        <v>10</v>
      </c>
    </row>
    <row r="31" spans="1:7" x14ac:dyDescent="0.3">
      <c r="A31" s="110" t="s">
        <v>39</v>
      </c>
      <c r="B31" s="110" t="s">
        <v>5</v>
      </c>
      <c r="C31" s="106" t="s">
        <v>7</v>
      </c>
      <c r="D31" s="107"/>
      <c r="E31" s="107"/>
      <c r="F31" s="108"/>
      <c r="G31" s="109"/>
    </row>
    <row r="32" spans="1:7" ht="18.5" thickBot="1" x14ac:dyDescent="0.35">
      <c r="A32" s="111"/>
      <c r="B32" s="111"/>
      <c r="C32" s="53" t="s">
        <v>2</v>
      </c>
      <c r="D32" s="11" t="s">
        <v>3</v>
      </c>
      <c r="E32" s="11" t="s">
        <v>4</v>
      </c>
      <c r="F32" s="12" t="s">
        <v>9</v>
      </c>
      <c r="G32" s="13" t="s">
        <v>6</v>
      </c>
    </row>
    <row r="33" spans="1:7" x14ac:dyDescent="0.3">
      <c r="A33" s="31" t="s">
        <v>40</v>
      </c>
      <c r="B33" s="44" t="s">
        <v>46</v>
      </c>
      <c r="C33" s="40">
        <v>0</v>
      </c>
      <c r="D33" s="16">
        <v>0</v>
      </c>
      <c r="E33" s="16">
        <v>0</v>
      </c>
      <c r="F33" s="16">
        <v>10</v>
      </c>
      <c r="G33" s="17">
        <f t="shared" ref="G33:G39" si="2">SUM(C33:F33)</f>
        <v>10</v>
      </c>
    </row>
    <row r="34" spans="1:7" x14ac:dyDescent="0.3">
      <c r="A34" s="32" t="s">
        <v>41</v>
      </c>
      <c r="B34" s="45" t="s">
        <v>47</v>
      </c>
      <c r="C34" s="41">
        <v>0</v>
      </c>
      <c r="D34" s="3">
        <v>0</v>
      </c>
      <c r="E34" s="3">
        <v>10</v>
      </c>
      <c r="F34" s="3">
        <v>0</v>
      </c>
      <c r="G34" s="4">
        <f t="shared" si="2"/>
        <v>10</v>
      </c>
    </row>
    <row r="35" spans="1:7" ht="22" customHeight="1" x14ac:dyDescent="0.3">
      <c r="A35" s="32" t="s">
        <v>42</v>
      </c>
      <c r="B35" s="45" t="s">
        <v>48</v>
      </c>
      <c r="C35" s="41">
        <v>2</v>
      </c>
      <c r="D35" s="3">
        <v>0</v>
      </c>
      <c r="E35" s="3">
        <v>8</v>
      </c>
      <c r="F35" s="3">
        <v>0</v>
      </c>
      <c r="G35" s="4">
        <f t="shared" si="2"/>
        <v>10</v>
      </c>
    </row>
    <row r="36" spans="1:7" ht="22" customHeight="1" x14ac:dyDescent="0.3">
      <c r="A36" s="32" t="s">
        <v>43</v>
      </c>
      <c r="B36" s="45" t="s">
        <v>49</v>
      </c>
      <c r="C36" s="41">
        <v>0</v>
      </c>
      <c r="D36" s="3">
        <v>0</v>
      </c>
      <c r="E36" s="3">
        <v>0</v>
      </c>
      <c r="F36" s="3">
        <v>6</v>
      </c>
      <c r="G36" s="4">
        <f t="shared" si="2"/>
        <v>6</v>
      </c>
    </row>
    <row r="37" spans="1:7" ht="22" customHeight="1" x14ac:dyDescent="0.3">
      <c r="A37" s="32" t="s">
        <v>44</v>
      </c>
      <c r="B37" s="45" t="s">
        <v>50</v>
      </c>
      <c r="C37" s="41">
        <v>2</v>
      </c>
      <c r="D37" s="3">
        <v>4</v>
      </c>
      <c r="E37" s="3">
        <v>0</v>
      </c>
      <c r="F37" s="3">
        <v>6</v>
      </c>
      <c r="G37" s="4">
        <f t="shared" si="2"/>
        <v>12</v>
      </c>
    </row>
    <row r="38" spans="1:7" ht="22" customHeight="1" x14ac:dyDescent="0.3">
      <c r="A38" s="32" t="s">
        <v>45</v>
      </c>
      <c r="B38" s="45" t="s">
        <v>51</v>
      </c>
      <c r="C38" s="41">
        <v>0</v>
      </c>
      <c r="D38" s="3">
        <v>0</v>
      </c>
      <c r="E38" s="3">
        <v>0</v>
      </c>
      <c r="F38" s="3">
        <v>0</v>
      </c>
      <c r="G38" s="4">
        <f t="shared" si="2"/>
        <v>0</v>
      </c>
    </row>
    <row r="39" spans="1:7" ht="22" customHeight="1" thickBot="1" x14ac:dyDescent="0.35">
      <c r="A39" s="71" t="s">
        <v>1</v>
      </c>
      <c r="B39" s="59" t="s">
        <v>26</v>
      </c>
      <c r="C39" s="42">
        <v>0</v>
      </c>
      <c r="D39" s="5">
        <v>0</v>
      </c>
      <c r="E39" s="5">
        <v>0</v>
      </c>
      <c r="F39" s="5">
        <v>8</v>
      </c>
      <c r="G39" s="6">
        <f t="shared" si="2"/>
        <v>8</v>
      </c>
    </row>
    <row r="40" spans="1:7" ht="22" customHeight="1" x14ac:dyDescent="0.3">
      <c r="A40" s="31" t="s">
        <v>121</v>
      </c>
      <c r="B40" s="44" t="s">
        <v>54</v>
      </c>
      <c r="C40" s="40">
        <v>0</v>
      </c>
      <c r="D40" s="16">
        <v>4</v>
      </c>
      <c r="E40" s="16">
        <v>16</v>
      </c>
      <c r="F40" s="16">
        <v>0</v>
      </c>
      <c r="G40" s="17">
        <f>SUM(C40:F40)</f>
        <v>20</v>
      </c>
    </row>
    <row r="41" spans="1:7" ht="22" customHeight="1" x14ac:dyDescent="0.3">
      <c r="A41" s="32" t="s">
        <v>122</v>
      </c>
      <c r="B41" s="45" t="s">
        <v>55</v>
      </c>
      <c r="C41" s="41">
        <v>6</v>
      </c>
      <c r="D41" s="3">
        <v>10</v>
      </c>
      <c r="E41" s="3">
        <v>8</v>
      </c>
      <c r="F41" s="3">
        <v>0</v>
      </c>
      <c r="G41" s="4">
        <f t="shared" ref="G41:G52" si="3">SUM(C41:F41)</f>
        <v>24</v>
      </c>
    </row>
    <row r="42" spans="1:7" ht="22" customHeight="1" x14ac:dyDescent="0.3">
      <c r="A42" s="32" t="s">
        <v>123</v>
      </c>
      <c r="B42" s="45" t="s">
        <v>56</v>
      </c>
      <c r="C42" s="41">
        <v>4</v>
      </c>
      <c r="D42" s="3">
        <v>0</v>
      </c>
      <c r="E42" s="3">
        <v>22</v>
      </c>
      <c r="F42" s="3">
        <v>0</v>
      </c>
      <c r="G42" s="4">
        <f t="shared" si="3"/>
        <v>26</v>
      </c>
    </row>
    <row r="43" spans="1:7" ht="22" customHeight="1" x14ac:dyDescent="0.3">
      <c r="A43" s="32" t="s">
        <v>124</v>
      </c>
      <c r="B43" s="45" t="s">
        <v>57</v>
      </c>
      <c r="C43" s="41">
        <v>2</v>
      </c>
      <c r="D43" s="3">
        <v>12</v>
      </c>
      <c r="E43" s="3">
        <v>12</v>
      </c>
      <c r="F43" s="3">
        <v>0</v>
      </c>
      <c r="G43" s="4">
        <f>SUM(A43:F43)</f>
        <v>26</v>
      </c>
    </row>
    <row r="44" spans="1:7" ht="22" customHeight="1" x14ac:dyDescent="0.3">
      <c r="A44" s="32" t="s">
        <v>125</v>
      </c>
      <c r="B44" s="45" t="s">
        <v>58</v>
      </c>
      <c r="C44" s="41">
        <v>2</v>
      </c>
      <c r="D44" s="3">
        <v>2</v>
      </c>
      <c r="E44" s="3">
        <v>6</v>
      </c>
      <c r="F44" s="3">
        <v>0</v>
      </c>
      <c r="G44" s="4">
        <f>SUM(A44:F44)</f>
        <v>10</v>
      </c>
    </row>
    <row r="45" spans="1:7" ht="22" customHeight="1" x14ac:dyDescent="0.3">
      <c r="A45" s="32" t="s">
        <v>126</v>
      </c>
      <c r="B45" s="45" t="s">
        <v>59</v>
      </c>
      <c r="C45" s="41">
        <v>6</v>
      </c>
      <c r="D45" s="3">
        <v>12</v>
      </c>
      <c r="E45" s="3">
        <v>12</v>
      </c>
      <c r="F45" s="3">
        <v>0</v>
      </c>
      <c r="G45" s="4">
        <f>SUM(A45:F45)</f>
        <v>30</v>
      </c>
    </row>
    <row r="46" spans="1:7" ht="22" customHeight="1" x14ac:dyDescent="0.3">
      <c r="A46" s="32" t="s">
        <v>127</v>
      </c>
      <c r="B46" s="45" t="s">
        <v>60</v>
      </c>
      <c r="C46" s="41">
        <v>6</v>
      </c>
      <c r="D46" s="3">
        <v>8</v>
      </c>
      <c r="E46" s="3">
        <v>4</v>
      </c>
      <c r="F46" s="3">
        <v>0</v>
      </c>
      <c r="G46" s="4">
        <f t="shared" si="3"/>
        <v>18</v>
      </c>
    </row>
    <row r="47" spans="1:7" ht="22" customHeight="1" x14ac:dyDescent="0.3">
      <c r="A47" s="32" t="s">
        <v>128</v>
      </c>
      <c r="B47" s="45" t="s">
        <v>61</v>
      </c>
      <c r="C47" s="41">
        <v>8</v>
      </c>
      <c r="D47" s="3">
        <v>10</v>
      </c>
      <c r="E47" s="3">
        <v>10</v>
      </c>
      <c r="F47" s="3">
        <v>0</v>
      </c>
      <c r="G47" s="4">
        <f t="shared" si="3"/>
        <v>28</v>
      </c>
    </row>
    <row r="48" spans="1:7" ht="22" customHeight="1" x14ac:dyDescent="0.3">
      <c r="A48" s="32" t="s">
        <v>129</v>
      </c>
      <c r="B48" s="45" t="s">
        <v>62</v>
      </c>
      <c r="C48" s="41">
        <v>0</v>
      </c>
      <c r="D48" s="3">
        <v>12</v>
      </c>
      <c r="E48" s="3">
        <v>14</v>
      </c>
      <c r="F48" s="3">
        <v>0</v>
      </c>
      <c r="G48" s="4">
        <f t="shared" si="3"/>
        <v>26</v>
      </c>
    </row>
    <row r="49" spans="1:7" ht="22" customHeight="1" x14ac:dyDescent="0.3">
      <c r="A49" s="32" t="s">
        <v>130</v>
      </c>
      <c r="B49" s="45" t="s">
        <v>63</v>
      </c>
      <c r="C49" s="41">
        <v>0</v>
      </c>
      <c r="D49" s="3">
        <v>14</v>
      </c>
      <c r="E49" s="3">
        <v>8</v>
      </c>
      <c r="F49" s="3">
        <v>0</v>
      </c>
      <c r="G49" s="4">
        <f t="shared" si="3"/>
        <v>22</v>
      </c>
    </row>
    <row r="50" spans="1:7" ht="22" customHeight="1" x14ac:dyDescent="0.3">
      <c r="A50" s="32" t="s">
        <v>52</v>
      </c>
      <c r="B50" s="45" t="s">
        <v>64</v>
      </c>
      <c r="C50" s="41">
        <v>12</v>
      </c>
      <c r="D50" s="3">
        <v>38</v>
      </c>
      <c r="E50" s="3">
        <v>0</v>
      </c>
      <c r="F50" s="3">
        <v>0</v>
      </c>
      <c r="G50" s="4">
        <f t="shared" si="3"/>
        <v>50</v>
      </c>
    </row>
    <row r="51" spans="1:7" ht="22" customHeight="1" x14ac:dyDescent="0.3">
      <c r="A51" s="32" t="s">
        <v>53</v>
      </c>
      <c r="B51" s="45" t="s">
        <v>65</v>
      </c>
      <c r="C51" s="41">
        <v>0</v>
      </c>
      <c r="D51" s="3">
        <v>0</v>
      </c>
      <c r="E51" s="3">
        <v>24</v>
      </c>
      <c r="F51" s="3">
        <v>0</v>
      </c>
      <c r="G51" s="4">
        <f t="shared" si="3"/>
        <v>24</v>
      </c>
    </row>
    <row r="52" spans="1:7" ht="22" customHeight="1" thickBot="1" x14ac:dyDescent="0.35">
      <c r="A52" s="33" t="s">
        <v>131</v>
      </c>
      <c r="B52" s="59" t="s">
        <v>66</v>
      </c>
      <c r="C52" s="42">
        <v>6</v>
      </c>
      <c r="D52" s="5">
        <v>0</v>
      </c>
      <c r="E52" s="5">
        <v>0</v>
      </c>
      <c r="F52" s="5">
        <v>0</v>
      </c>
      <c r="G52" s="6">
        <f t="shared" si="3"/>
        <v>6</v>
      </c>
    </row>
    <row r="53" spans="1:7" ht="22" customHeight="1" thickBot="1" x14ac:dyDescent="0.35">
      <c r="B53" s="60" t="s">
        <v>8</v>
      </c>
      <c r="C53" s="55">
        <f>SUM(C33:C52)</f>
        <v>56</v>
      </c>
      <c r="D53" s="7">
        <f>SUM(D33:D52)</f>
        <v>126</v>
      </c>
      <c r="E53" s="7">
        <f>SUM(E33:E52)</f>
        <v>154</v>
      </c>
      <c r="F53" s="7">
        <f>SUM(F33:F52)</f>
        <v>30</v>
      </c>
      <c r="G53" s="18">
        <f>SUM(G33:G52)</f>
        <v>366</v>
      </c>
    </row>
    <row r="54" spans="1:7" ht="22" customHeight="1" thickBot="1" x14ac:dyDescent="0.35"/>
    <row r="55" spans="1:7" ht="18.5" thickBot="1" x14ac:dyDescent="0.35">
      <c r="B55" s="62" t="s">
        <v>11</v>
      </c>
      <c r="C55" s="61">
        <f>C53+C28</f>
        <v>106</v>
      </c>
      <c r="D55" s="14">
        <f>D53+D28</f>
        <v>256</v>
      </c>
      <c r="E55" s="14">
        <f>E53+E28</f>
        <v>380</v>
      </c>
      <c r="F55" s="14">
        <f>F53+F28</f>
        <v>114</v>
      </c>
      <c r="G55" s="15">
        <f>G53+G28</f>
        <v>856</v>
      </c>
    </row>
    <row r="56" spans="1:7" ht="18.5" thickBot="1" x14ac:dyDescent="0.35"/>
    <row r="57" spans="1:7" ht="18.5" thickBot="1" x14ac:dyDescent="0.35">
      <c r="A57" s="103" t="s">
        <v>181</v>
      </c>
      <c r="B57" s="104"/>
      <c r="C57" s="104"/>
      <c r="D57" s="104"/>
      <c r="E57" s="104"/>
      <c r="F57" s="104"/>
      <c r="G57" s="105"/>
    </row>
  </sheetData>
  <mergeCells count="10">
    <mergeCell ref="A2:G2"/>
    <mergeCell ref="A3:G3"/>
    <mergeCell ref="A4:G4"/>
    <mergeCell ref="A57:G57"/>
    <mergeCell ref="C7:G7"/>
    <mergeCell ref="A7:A8"/>
    <mergeCell ref="B7:B8"/>
    <mergeCell ref="A31:A32"/>
    <mergeCell ref="B31:B32"/>
    <mergeCell ref="C31:G31"/>
  </mergeCells>
  <phoneticPr fontId="1" type="noConversion"/>
  <conditionalFormatting sqref="C9:F27">
    <cfRule type="cellIs" dxfId="9" priority="7" operator="equal">
      <formula>0</formula>
    </cfRule>
  </conditionalFormatting>
  <conditionalFormatting sqref="C33:F52">
    <cfRule type="cellIs" dxfId="8" priority="5" operator="equal">
      <formula>0</formula>
    </cfRule>
  </conditionalFormatting>
  <pageMargins left="0.75000000000000011" right="0.75000000000000011" top="1" bottom="1" header="0.5" footer="0.5"/>
  <pageSetup paperSize="9" scale="53" orientation="portrait" r:id="rId1"/>
  <drawing r:id="rId2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>
      <selection activeCell="A2" sqref="A2:G2"/>
    </sheetView>
  </sheetViews>
  <sheetFormatPr baseColWidth="10" defaultColWidth="11" defaultRowHeight="18" x14ac:dyDescent="0.3"/>
  <cols>
    <col min="1" max="1" width="15.69140625" style="25" bestFit="1" customWidth="1"/>
    <col min="2" max="2" width="90.69140625" style="25" customWidth="1"/>
    <col min="3" max="3" width="4.69140625" style="25" bestFit="1" customWidth="1"/>
    <col min="4" max="5" width="4.4609375" style="25" bestFit="1" customWidth="1"/>
    <col min="6" max="6" width="6.69140625" style="25" bestFit="1" customWidth="1"/>
    <col min="7" max="7" width="6" style="25" bestFit="1" customWidth="1"/>
    <col min="8" max="16384" width="11" style="25"/>
  </cols>
  <sheetData>
    <row r="1" spans="1:7" x14ac:dyDescent="0.3">
      <c r="A1" s="22"/>
      <c r="B1" s="23"/>
      <c r="C1" s="23"/>
      <c r="D1" s="23"/>
      <c r="E1" s="23"/>
      <c r="F1" s="23"/>
      <c r="G1" s="24"/>
    </row>
    <row r="2" spans="1:7" x14ac:dyDescent="0.3">
      <c r="A2" s="118" t="s">
        <v>98</v>
      </c>
      <c r="B2" s="119"/>
      <c r="C2" s="119"/>
      <c r="D2" s="119"/>
      <c r="E2" s="119"/>
      <c r="F2" s="119"/>
      <c r="G2" s="120"/>
    </row>
    <row r="3" spans="1:7" ht="18.75" customHeight="1" x14ac:dyDescent="0.3">
      <c r="A3" s="121" t="s">
        <v>182</v>
      </c>
      <c r="B3" s="122"/>
      <c r="C3" s="122"/>
      <c r="D3" s="122"/>
      <c r="E3" s="122"/>
      <c r="F3" s="122"/>
      <c r="G3" s="123"/>
    </row>
    <row r="4" spans="1:7" ht="19.5" customHeight="1" thickBot="1" x14ac:dyDescent="0.35">
      <c r="A4" s="124" t="s">
        <v>180</v>
      </c>
      <c r="B4" s="125"/>
      <c r="C4" s="125"/>
      <c r="D4" s="125"/>
      <c r="E4" s="125"/>
      <c r="F4" s="125"/>
      <c r="G4" s="126"/>
    </row>
    <row r="6" spans="1:7" ht="18.5" thickBot="1" x14ac:dyDescent="0.35">
      <c r="A6" s="26" t="s">
        <v>12</v>
      </c>
    </row>
    <row r="7" spans="1:7" x14ac:dyDescent="0.3">
      <c r="A7" s="112" t="s">
        <v>39</v>
      </c>
      <c r="B7" s="112" t="s">
        <v>5</v>
      </c>
      <c r="C7" s="114" t="s">
        <v>7</v>
      </c>
      <c r="D7" s="115"/>
      <c r="E7" s="115"/>
      <c r="F7" s="116"/>
      <c r="G7" s="117"/>
    </row>
    <row r="8" spans="1:7" ht="18.5" thickBot="1" x14ac:dyDescent="0.35">
      <c r="A8" s="113"/>
      <c r="B8" s="113"/>
      <c r="C8" s="35" t="s">
        <v>2</v>
      </c>
      <c r="D8" s="20" t="s">
        <v>3</v>
      </c>
      <c r="E8" s="20" t="s">
        <v>4</v>
      </c>
      <c r="F8" s="19" t="s">
        <v>9</v>
      </c>
      <c r="G8" s="21" t="s">
        <v>6</v>
      </c>
    </row>
    <row r="9" spans="1:7" x14ac:dyDescent="0.3">
      <c r="A9" s="31" t="s">
        <v>67</v>
      </c>
      <c r="B9" s="44" t="s">
        <v>71</v>
      </c>
      <c r="C9" s="40">
        <v>0</v>
      </c>
      <c r="D9" s="16">
        <v>2</v>
      </c>
      <c r="E9" s="16">
        <v>4</v>
      </c>
      <c r="F9" s="16">
        <v>12</v>
      </c>
      <c r="G9" s="17">
        <f t="shared" ref="G9:G14" si="0">SUM(C9:F9)</f>
        <v>18</v>
      </c>
    </row>
    <row r="10" spans="1:7" x14ac:dyDescent="0.3">
      <c r="A10" s="32" t="s">
        <v>68</v>
      </c>
      <c r="B10" s="45" t="s">
        <v>72</v>
      </c>
      <c r="C10" s="41">
        <v>2</v>
      </c>
      <c r="D10" s="3">
        <v>0</v>
      </c>
      <c r="E10" s="3">
        <v>8</v>
      </c>
      <c r="F10" s="3">
        <v>8</v>
      </c>
      <c r="G10" s="4">
        <f t="shared" si="0"/>
        <v>18</v>
      </c>
    </row>
    <row r="11" spans="1:7" x14ac:dyDescent="0.3">
      <c r="A11" s="32" t="s">
        <v>69</v>
      </c>
      <c r="B11" s="45" t="s">
        <v>73</v>
      </c>
      <c r="C11" s="41">
        <v>2</v>
      </c>
      <c r="D11" s="3">
        <v>8</v>
      </c>
      <c r="E11" s="3">
        <v>6</v>
      </c>
      <c r="F11" s="3">
        <v>6</v>
      </c>
      <c r="G11" s="4">
        <f t="shared" si="0"/>
        <v>22</v>
      </c>
    </row>
    <row r="12" spans="1:7" x14ac:dyDescent="0.3">
      <c r="A12" s="32" t="s">
        <v>70</v>
      </c>
      <c r="B12" s="45" t="s">
        <v>74</v>
      </c>
      <c r="C12" s="41">
        <v>2</v>
      </c>
      <c r="D12" s="3">
        <v>16</v>
      </c>
      <c r="E12" s="3">
        <v>0</v>
      </c>
      <c r="F12" s="3">
        <v>4</v>
      </c>
      <c r="G12" s="4">
        <f t="shared" si="0"/>
        <v>22</v>
      </c>
    </row>
    <row r="13" spans="1:7" x14ac:dyDescent="0.3">
      <c r="A13" s="66" t="s">
        <v>164</v>
      </c>
      <c r="B13" s="45" t="s">
        <v>164</v>
      </c>
      <c r="C13" s="64">
        <v>0</v>
      </c>
      <c r="D13" s="65">
        <v>0</v>
      </c>
      <c r="E13" s="65">
        <v>0</v>
      </c>
      <c r="F13" s="65">
        <v>0</v>
      </c>
      <c r="G13" s="68">
        <f t="shared" si="0"/>
        <v>0</v>
      </c>
    </row>
    <row r="14" spans="1:7" ht="18.5" thickBot="1" x14ac:dyDescent="0.35">
      <c r="A14" s="72" t="s">
        <v>1</v>
      </c>
      <c r="B14" s="47" t="s">
        <v>26</v>
      </c>
      <c r="C14" s="42">
        <v>0</v>
      </c>
      <c r="D14" s="5">
        <v>2</v>
      </c>
      <c r="E14" s="5">
        <v>0</v>
      </c>
      <c r="F14" s="5">
        <v>8</v>
      </c>
      <c r="G14" s="6">
        <f t="shared" si="0"/>
        <v>10</v>
      </c>
    </row>
    <row r="15" spans="1:7" x14ac:dyDescent="0.3">
      <c r="A15" s="31" t="s">
        <v>132</v>
      </c>
      <c r="B15" s="44" t="s">
        <v>76</v>
      </c>
      <c r="C15" s="40">
        <v>2</v>
      </c>
      <c r="D15" s="16">
        <v>2</v>
      </c>
      <c r="E15" s="16">
        <v>16</v>
      </c>
      <c r="F15" s="16">
        <v>0</v>
      </c>
      <c r="G15" s="17">
        <f>SUM(C15:F15)</f>
        <v>20</v>
      </c>
    </row>
    <row r="16" spans="1:7" x14ac:dyDescent="0.3">
      <c r="A16" s="32" t="s">
        <v>133</v>
      </c>
      <c r="B16" s="45" t="s">
        <v>77</v>
      </c>
      <c r="C16" s="41">
        <v>2</v>
      </c>
      <c r="D16" s="3">
        <v>10</v>
      </c>
      <c r="E16" s="3">
        <v>8</v>
      </c>
      <c r="F16" s="3">
        <v>0</v>
      </c>
      <c r="G16" s="4">
        <f t="shared" ref="G16:G26" si="1">SUM(C16:F16)</f>
        <v>20</v>
      </c>
    </row>
    <row r="17" spans="1:7" x14ac:dyDescent="0.3">
      <c r="A17" s="32" t="s">
        <v>134</v>
      </c>
      <c r="B17" s="45" t="s">
        <v>78</v>
      </c>
      <c r="C17" s="41">
        <v>6</v>
      </c>
      <c r="D17" s="3">
        <v>0</v>
      </c>
      <c r="E17" s="3">
        <v>8</v>
      </c>
      <c r="F17" s="3">
        <v>0</v>
      </c>
      <c r="G17" s="4">
        <f t="shared" si="1"/>
        <v>14</v>
      </c>
    </row>
    <row r="18" spans="1:7" x14ac:dyDescent="0.3">
      <c r="A18" s="32" t="s">
        <v>135</v>
      </c>
      <c r="B18" s="45" t="s">
        <v>79</v>
      </c>
      <c r="C18" s="41">
        <v>0</v>
      </c>
      <c r="D18" s="3">
        <v>10</v>
      </c>
      <c r="E18" s="3">
        <v>10</v>
      </c>
      <c r="F18" s="3">
        <v>0</v>
      </c>
      <c r="G18" s="4">
        <f>SUM(A18:F18)</f>
        <v>20</v>
      </c>
    </row>
    <row r="19" spans="1:7" x14ac:dyDescent="0.3">
      <c r="A19" s="32" t="s">
        <v>136</v>
      </c>
      <c r="B19" s="45" t="s">
        <v>80</v>
      </c>
      <c r="C19" s="41">
        <v>6</v>
      </c>
      <c r="D19" s="3">
        <v>6</v>
      </c>
      <c r="E19" s="3">
        <v>8</v>
      </c>
      <c r="F19" s="3">
        <v>0</v>
      </c>
      <c r="G19" s="4">
        <f>SUM(A19:F19)</f>
        <v>20</v>
      </c>
    </row>
    <row r="20" spans="1:7" x14ac:dyDescent="0.3">
      <c r="A20" s="32" t="s">
        <v>137</v>
      </c>
      <c r="B20" s="45" t="s">
        <v>81</v>
      </c>
      <c r="C20" s="41">
        <v>10</v>
      </c>
      <c r="D20" s="3">
        <v>10</v>
      </c>
      <c r="E20" s="3">
        <v>10</v>
      </c>
      <c r="F20" s="3">
        <v>0</v>
      </c>
      <c r="G20" s="4">
        <f>SUM(A20:F20)</f>
        <v>30</v>
      </c>
    </row>
    <row r="21" spans="1:7" x14ac:dyDescent="0.3">
      <c r="A21" s="32" t="s">
        <v>138</v>
      </c>
      <c r="B21" s="45" t="s">
        <v>82</v>
      </c>
      <c r="C21" s="41">
        <v>4</v>
      </c>
      <c r="D21" s="3">
        <v>10</v>
      </c>
      <c r="E21" s="3">
        <v>20</v>
      </c>
      <c r="F21" s="3">
        <v>0</v>
      </c>
      <c r="G21" s="4">
        <f t="shared" si="1"/>
        <v>34</v>
      </c>
    </row>
    <row r="22" spans="1:7" x14ac:dyDescent="0.3">
      <c r="A22" s="32" t="s">
        <v>139</v>
      </c>
      <c r="B22" s="45" t="s">
        <v>83</v>
      </c>
      <c r="C22" s="41">
        <v>4</v>
      </c>
      <c r="D22" s="3">
        <v>8</v>
      </c>
      <c r="E22" s="3">
        <v>10</v>
      </c>
      <c r="F22" s="3">
        <v>0</v>
      </c>
      <c r="G22" s="4">
        <f t="shared" si="1"/>
        <v>22</v>
      </c>
    </row>
    <row r="23" spans="1:7" x14ac:dyDescent="0.3">
      <c r="A23" s="32" t="s">
        <v>140</v>
      </c>
      <c r="B23" s="45" t="s">
        <v>84</v>
      </c>
      <c r="C23" s="41">
        <v>6</v>
      </c>
      <c r="D23" s="3">
        <v>30</v>
      </c>
      <c r="E23" s="3">
        <v>0</v>
      </c>
      <c r="F23" s="3">
        <v>0</v>
      </c>
      <c r="G23" s="4">
        <f t="shared" si="1"/>
        <v>36</v>
      </c>
    </row>
    <row r="24" spans="1:7" x14ac:dyDescent="0.3">
      <c r="A24" s="32" t="s">
        <v>141</v>
      </c>
      <c r="B24" s="46" t="s">
        <v>217</v>
      </c>
      <c r="C24" s="41">
        <v>0</v>
      </c>
      <c r="D24" s="3">
        <v>10</v>
      </c>
      <c r="E24" s="3">
        <v>18</v>
      </c>
      <c r="F24" s="3">
        <v>0</v>
      </c>
      <c r="G24" s="4">
        <f t="shared" si="1"/>
        <v>28</v>
      </c>
    </row>
    <row r="25" spans="1:7" x14ac:dyDescent="0.3">
      <c r="A25" s="32" t="s">
        <v>75</v>
      </c>
      <c r="B25" s="45" t="s">
        <v>85</v>
      </c>
      <c r="C25" s="41">
        <v>0</v>
      </c>
      <c r="D25" s="3">
        <v>0</v>
      </c>
      <c r="E25" s="3">
        <v>12</v>
      </c>
      <c r="F25" s="3">
        <v>0</v>
      </c>
      <c r="G25" s="4">
        <f t="shared" si="1"/>
        <v>12</v>
      </c>
    </row>
    <row r="26" spans="1:7" ht="18.5" thickBot="1" x14ac:dyDescent="0.35">
      <c r="A26" s="33" t="s">
        <v>142</v>
      </c>
      <c r="B26" s="45" t="s">
        <v>218</v>
      </c>
      <c r="C26" s="41">
        <v>0</v>
      </c>
      <c r="D26" s="3">
        <v>28</v>
      </c>
      <c r="E26" s="3">
        <v>16</v>
      </c>
      <c r="F26" s="3">
        <v>0</v>
      </c>
      <c r="G26" s="4">
        <f t="shared" si="1"/>
        <v>44</v>
      </c>
    </row>
    <row r="27" spans="1:7" ht="22" customHeight="1" thickBot="1" x14ac:dyDescent="0.35">
      <c r="B27" s="48" t="s">
        <v>8</v>
      </c>
      <c r="C27" s="43">
        <f>SUM(C9:C26)</f>
        <v>46</v>
      </c>
      <c r="D27" s="27">
        <f>SUM(D9:D26)</f>
        <v>152</v>
      </c>
      <c r="E27" s="27">
        <f>SUM(E9:E26)</f>
        <v>154</v>
      </c>
      <c r="F27" s="27">
        <f>SUM(F9:F26)</f>
        <v>38</v>
      </c>
      <c r="G27" s="30">
        <f>SUM(G9:G26)</f>
        <v>390</v>
      </c>
    </row>
    <row r="28" spans="1:7" ht="22" customHeight="1" x14ac:dyDescent="0.3">
      <c r="B28" s="34"/>
    </row>
    <row r="29" spans="1:7" ht="22" customHeight="1" thickBot="1" x14ac:dyDescent="0.35">
      <c r="A29" s="26" t="s">
        <v>13</v>
      </c>
      <c r="B29" s="34"/>
    </row>
    <row r="30" spans="1:7" x14ac:dyDescent="0.3">
      <c r="A30" s="112" t="s">
        <v>39</v>
      </c>
      <c r="B30" s="112" t="s">
        <v>5</v>
      </c>
      <c r="C30" s="114" t="s">
        <v>7</v>
      </c>
      <c r="D30" s="115"/>
      <c r="E30" s="115"/>
      <c r="F30" s="116"/>
      <c r="G30" s="117"/>
    </row>
    <row r="31" spans="1:7" ht="18.5" thickBot="1" x14ac:dyDescent="0.35">
      <c r="A31" s="113"/>
      <c r="B31" s="113"/>
      <c r="C31" s="35" t="s">
        <v>2</v>
      </c>
      <c r="D31" s="20" t="s">
        <v>3</v>
      </c>
      <c r="E31" s="20" t="s">
        <v>4</v>
      </c>
      <c r="F31" s="19" t="s">
        <v>9</v>
      </c>
      <c r="G31" s="21" t="s">
        <v>6</v>
      </c>
    </row>
    <row r="32" spans="1:7" x14ac:dyDescent="0.3">
      <c r="A32" s="31" t="s">
        <v>86</v>
      </c>
      <c r="B32" s="44" t="s">
        <v>88</v>
      </c>
      <c r="C32" s="40">
        <v>0</v>
      </c>
      <c r="D32" s="16">
        <v>6</v>
      </c>
      <c r="E32" s="16">
        <v>0</v>
      </c>
      <c r="F32" s="16">
        <v>14</v>
      </c>
      <c r="G32" s="17">
        <f t="shared" ref="G32:G35" si="2">SUM(C32:F32)</f>
        <v>20</v>
      </c>
    </row>
    <row r="33" spans="1:7" x14ac:dyDescent="0.3">
      <c r="A33" s="32" t="s">
        <v>87</v>
      </c>
      <c r="B33" s="45" t="s">
        <v>216</v>
      </c>
      <c r="C33" s="41">
        <v>2</v>
      </c>
      <c r="D33" s="3">
        <v>0</v>
      </c>
      <c r="E33" s="3">
        <v>4</v>
      </c>
      <c r="F33" s="3">
        <v>40</v>
      </c>
      <c r="G33" s="4">
        <f t="shared" si="2"/>
        <v>46</v>
      </c>
    </row>
    <row r="34" spans="1:7" x14ac:dyDescent="0.3">
      <c r="A34" s="66" t="s">
        <v>164</v>
      </c>
      <c r="B34" s="67" t="s">
        <v>164</v>
      </c>
      <c r="C34" s="64">
        <v>0</v>
      </c>
      <c r="D34" s="65">
        <v>4</v>
      </c>
      <c r="E34" s="65">
        <v>0</v>
      </c>
      <c r="F34" s="65">
        <v>0</v>
      </c>
      <c r="G34" s="4">
        <f t="shared" si="2"/>
        <v>4</v>
      </c>
    </row>
    <row r="35" spans="1:7" ht="22" customHeight="1" thickBot="1" x14ac:dyDescent="0.35">
      <c r="A35" s="72" t="s">
        <v>1</v>
      </c>
      <c r="B35" s="47" t="s">
        <v>26</v>
      </c>
      <c r="C35" s="42">
        <v>0</v>
      </c>
      <c r="D35" s="5">
        <v>2</v>
      </c>
      <c r="E35" s="5">
        <v>8</v>
      </c>
      <c r="F35" s="5">
        <v>4</v>
      </c>
      <c r="G35" s="6">
        <f t="shared" si="2"/>
        <v>14</v>
      </c>
    </row>
    <row r="36" spans="1:7" x14ac:dyDescent="0.3">
      <c r="A36" s="31" t="s">
        <v>143</v>
      </c>
      <c r="B36" s="44" t="s">
        <v>89</v>
      </c>
      <c r="C36" s="40">
        <v>0</v>
      </c>
      <c r="D36" s="16">
        <v>4</v>
      </c>
      <c r="E36" s="16">
        <v>12</v>
      </c>
      <c r="F36" s="16">
        <v>0</v>
      </c>
      <c r="G36" s="17">
        <f>SUM(C36:F36)</f>
        <v>16</v>
      </c>
    </row>
    <row r="37" spans="1:7" x14ac:dyDescent="0.3">
      <c r="A37" s="32" t="s">
        <v>144</v>
      </c>
      <c r="B37" s="45" t="s">
        <v>90</v>
      </c>
      <c r="C37" s="41">
        <v>6</v>
      </c>
      <c r="D37" s="3">
        <v>6</v>
      </c>
      <c r="E37" s="3">
        <v>10</v>
      </c>
      <c r="F37" s="3">
        <v>0</v>
      </c>
      <c r="G37" s="4">
        <f t="shared" ref="G37:G44" si="3">SUM(C37:F37)</f>
        <v>22</v>
      </c>
    </row>
    <row r="38" spans="1:7" x14ac:dyDescent="0.3">
      <c r="A38" s="32" t="s">
        <v>145</v>
      </c>
      <c r="B38" s="45" t="s">
        <v>91</v>
      </c>
      <c r="C38" s="41">
        <v>8</v>
      </c>
      <c r="D38" s="3">
        <v>0</v>
      </c>
      <c r="E38" s="3">
        <v>14</v>
      </c>
      <c r="F38" s="3">
        <v>0</v>
      </c>
      <c r="G38" s="4">
        <f t="shared" si="3"/>
        <v>22</v>
      </c>
    </row>
    <row r="39" spans="1:7" x14ac:dyDescent="0.3">
      <c r="A39" s="32" t="s">
        <v>146</v>
      </c>
      <c r="B39" s="45" t="s">
        <v>92</v>
      </c>
      <c r="C39" s="41">
        <v>0</v>
      </c>
      <c r="D39" s="3">
        <v>8</v>
      </c>
      <c r="E39" s="3">
        <v>8</v>
      </c>
      <c r="F39" s="3">
        <v>0</v>
      </c>
      <c r="G39" s="4">
        <f>SUM(A39:F39)</f>
        <v>16</v>
      </c>
    </row>
    <row r="40" spans="1:7" x14ac:dyDescent="0.3">
      <c r="A40" s="32" t="s">
        <v>147</v>
      </c>
      <c r="B40" s="45" t="s">
        <v>93</v>
      </c>
      <c r="C40" s="41">
        <v>0</v>
      </c>
      <c r="D40" s="3">
        <v>16</v>
      </c>
      <c r="E40" s="3">
        <v>0</v>
      </c>
      <c r="F40" s="3">
        <v>0</v>
      </c>
      <c r="G40" s="4">
        <f>SUM(A40:F40)</f>
        <v>16</v>
      </c>
    </row>
    <row r="41" spans="1:7" x14ac:dyDescent="0.3">
      <c r="A41" s="32" t="s">
        <v>131</v>
      </c>
      <c r="B41" s="45" t="s">
        <v>94</v>
      </c>
      <c r="C41" s="41">
        <v>10</v>
      </c>
      <c r="D41" s="3">
        <v>20</v>
      </c>
      <c r="E41" s="3">
        <v>0</v>
      </c>
      <c r="F41" s="3">
        <v>0</v>
      </c>
      <c r="G41" s="4">
        <f>SUM(A41:F41)</f>
        <v>30</v>
      </c>
    </row>
    <row r="42" spans="1:7" x14ac:dyDescent="0.3">
      <c r="A42" s="32" t="s">
        <v>148</v>
      </c>
      <c r="B42" s="45" t="s">
        <v>95</v>
      </c>
      <c r="C42" s="41">
        <v>0</v>
      </c>
      <c r="D42" s="3">
        <v>0</v>
      </c>
      <c r="E42" s="3">
        <v>8</v>
      </c>
      <c r="F42" s="3">
        <v>0</v>
      </c>
      <c r="G42" s="4">
        <f t="shared" si="3"/>
        <v>8</v>
      </c>
    </row>
    <row r="43" spans="1:7" x14ac:dyDescent="0.3">
      <c r="A43" s="32" t="s">
        <v>149</v>
      </c>
      <c r="B43" s="45" t="s">
        <v>96</v>
      </c>
      <c r="C43" s="41">
        <v>0</v>
      </c>
      <c r="D43" s="3">
        <v>6</v>
      </c>
      <c r="E43" s="3">
        <v>14</v>
      </c>
      <c r="F43" s="3">
        <v>0</v>
      </c>
      <c r="G43" s="4">
        <f t="shared" si="3"/>
        <v>20</v>
      </c>
    </row>
    <row r="44" spans="1:7" ht="18.5" thickBot="1" x14ac:dyDescent="0.35">
      <c r="A44" s="33" t="s">
        <v>150</v>
      </c>
      <c r="B44" s="45" t="s">
        <v>97</v>
      </c>
      <c r="C44" s="41">
        <v>0</v>
      </c>
      <c r="D44" s="3">
        <v>6</v>
      </c>
      <c r="E44" s="3">
        <v>10</v>
      </c>
      <c r="F44" s="3">
        <v>0</v>
      </c>
      <c r="G44" s="4">
        <f t="shared" si="3"/>
        <v>16</v>
      </c>
    </row>
    <row r="45" spans="1:7" ht="18.5" thickBot="1" x14ac:dyDescent="0.35">
      <c r="B45" s="48" t="s">
        <v>8</v>
      </c>
      <c r="C45" s="43">
        <f>SUM(C32:C44)</f>
        <v>26</v>
      </c>
      <c r="D45" s="27">
        <f t="shared" ref="D45:G45" si="4">SUM(D32:D44)</f>
        <v>78</v>
      </c>
      <c r="E45" s="27">
        <f t="shared" si="4"/>
        <v>88</v>
      </c>
      <c r="F45" s="27">
        <f t="shared" si="4"/>
        <v>58</v>
      </c>
      <c r="G45" s="30">
        <f t="shared" si="4"/>
        <v>250</v>
      </c>
    </row>
    <row r="46" spans="1:7" ht="22" customHeight="1" thickBot="1" x14ac:dyDescent="0.35"/>
    <row r="47" spans="1:7" ht="18.5" thickBot="1" x14ac:dyDescent="0.35">
      <c r="B47" s="52" t="s">
        <v>11</v>
      </c>
      <c r="C47" s="51">
        <f>C45+C27</f>
        <v>72</v>
      </c>
      <c r="D47" s="28">
        <f>D45+D27</f>
        <v>230</v>
      </c>
      <c r="E47" s="28">
        <f>E45+E27</f>
        <v>242</v>
      </c>
      <c r="F47" s="28">
        <f>F45+F27</f>
        <v>96</v>
      </c>
      <c r="G47" s="29">
        <f>G45+G27</f>
        <v>640</v>
      </c>
    </row>
    <row r="48" spans="1:7" ht="18.5" thickBot="1" x14ac:dyDescent="0.35"/>
    <row r="49" spans="1:7" ht="18.5" thickBot="1" x14ac:dyDescent="0.35">
      <c r="A49" s="103" t="s">
        <v>181</v>
      </c>
      <c r="B49" s="104"/>
      <c r="C49" s="104"/>
      <c r="D49" s="104"/>
      <c r="E49" s="104"/>
      <c r="F49" s="104"/>
      <c r="G49" s="105"/>
    </row>
  </sheetData>
  <mergeCells count="10">
    <mergeCell ref="A30:A31"/>
    <mergeCell ref="B30:B31"/>
    <mergeCell ref="C30:G30"/>
    <mergeCell ref="A49:G49"/>
    <mergeCell ref="A2:G2"/>
    <mergeCell ref="A3:G3"/>
    <mergeCell ref="A4:G4"/>
    <mergeCell ref="A7:A8"/>
    <mergeCell ref="B7:B8"/>
    <mergeCell ref="C7:G7"/>
  </mergeCells>
  <conditionalFormatting sqref="C9:F26">
    <cfRule type="cellIs" dxfId="7" priority="7" operator="equal">
      <formula>0</formula>
    </cfRule>
  </conditionalFormatting>
  <conditionalFormatting sqref="C32:F44">
    <cfRule type="cellIs" dxfId="6" priority="1" operator="equal">
      <formula>0</formula>
    </cfRule>
  </conditionalFormatting>
  <pageMargins left="0.7" right="0.7" top="0.75" bottom="0.75" header="0.3" footer="0.3"/>
  <pageSetup paperSize="9" scale="5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opLeftCell="A32" zoomScaleNormal="100" workbookViewId="0">
      <selection activeCell="A2" sqref="A2:G2"/>
    </sheetView>
  </sheetViews>
  <sheetFormatPr baseColWidth="10" defaultColWidth="11" defaultRowHeight="18" x14ac:dyDescent="0.3"/>
  <cols>
    <col min="1" max="1" width="15.69140625" style="25" bestFit="1" customWidth="1"/>
    <col min="2" max="2" width="100" style="25" bestFit="1" customWidth="1"/>
    <col min="3" max="3" width="4.69140625" style="25" bestFit="1" customWidth="1"/>
    <col min="4" max="5" width="4.4609375" style="25" bestFit="1" customWidth="1"/>
    <col min="6" max="6" width="6.69140625" style="25" bestFit="1" customWidth="1"/>
    <col min="7" max="7" width="6" style="25" bestFit="1" customWidth="1"/>
    <col min="8" max="16384" width="11" style="25"/>
  </cols>
  <sheetData>
    <row r="1" spans="1:7" x14ac:dyDescent="0.3">
      <c r="A1" s="22"/>
      <c r="B1" s="23"/>
      <c r="C1" s="23"/>
      <c r="D1" s="23"/>
      <c r="E1" s="23"/>
      <c r="F1" s="23"/>
      <c r="G1" s="24"/>
    </row>
    <row r="2" spans="1:7" x14ac:dyDescent="0.3">
      <c r="A2" s="118" t="s">
        <v>98</v>
      </c>
      <c r="B2" s="119"/>
      <c r="C2" s="119"/>
      <c r="D2" s="119"/>
      <c r="E2" s="119"/>
      <c r="F2" s="119"/>
      <c r="G2" s="120"/>
    </row>
    <row r="3" spans="1:7" x14ac:dyDescent="0.3">
      <c r="A3" s="121" t="s">
        <v>183</v>
      </c>
      <c r="B3" s="122"/>
      <c r="C3" s="122"/>
      <c r="D3" s="122"/>
      <c r="E3" s="122"/>
      <c r="F3" s="122"/>
      <c r="G3" s="123"/>
    </row>
    <row r="4" spans="1:7" ht="18.5" thickBot="1" x14ac:dyDescent="0.35">
      <c r="A4" s="124" t="s">
        <v>180</v>
      </c>
      <c r="B4" s="125"/>
      <c r="C4" s="125"/>
      <c r="D4" s="125"/>
      <c r="E4" s="125"/>
      <c r="F4" s="125"/>
      <c r="G4" s="126"/>
    </row>
    <row r="6" spans="1:7" ht="18.5" thickBot="1" x14ac:dyDescent="0.35">
      <c r="A6" s="26" t="s">
        <v>12</v>
      </c>
    </row>
    <row r="7" spans="1:7" x14ac:dyDescent="0.3">
      <c r="A7" s="112" t="s">
        <v>39</v>
      </c>
      <c r="B7" s="112" t="s">
        <v>5</v>
      </c>
      <c r="C7" s="114" t="s">
        <v>7</v>
      </c>
      <c r="D7" s="115"/>
      <c r="E7" s="115"/>
      <c r="F7" s="116"/>
      <c r="G7" s="117"/>
    </row>
    <row r="8" spans="1:7" ht="18.5" thickBot="1" x14ac:dyDescent="0.35">
      <c r="A8" s="113"/>
      <c r="B8" s="113"/>
      <c r="C8" s="35" t="s">
        <v>2</v>
      </c>
      <c r="D8" s="20" t="s">
        <v>3</v>
      </c>
      <c r="E8" s="20" t="s">
        <v>4</v>
      </c>
      <c r="F8" s="19" t="s">
        <v>9</v>
      </c>
      <c r="G8" s="21" t="s">
        <v>6</v>
      </c>
    </row>
    <row r="9" spans="1:7" x14ac:dyDescent="0.3">
      <c r="A9" s="31" t="s">
        <v>99</v>
      </c>
      <c r="B9" s="49" t="s">
        <v>101</v>
      </c>
      <c r="C9" s="40">
        <v>0</v>
      </c>
      <c r="D9" s="16">
        <v>14</v>
      </c>
      <c r="E9" s="16">
        <v>10</v>
      </c>
      <c r="F9" s="16">
        <v>20</v>
      </c>
      <c r="G9" s="17">
        <f t="shared" ref="G9:G14" si="0">SUM(C9:F9)</f>
        <v>44</v>
      </c>
    </row>
    <row r="10" spans="1:7" x14ac:dyDescent="0.3">
      <c r="A10" s="32" t="s">
        <v>68</v>
      </c>
      <c r="B10" s="45" t="s">
        <v>72</v>
      </c>
      <c r="C10" s="41">
        <v>2</v>
      </c>
      <c r="D10" s="3">
        <v>0</v>
      </c>
      <c r="E10" s="3">
        <v>8</v>
      </c>
      <c r="F10" s="3">
        <v>8</v>
      </c>
      <c r="G10" s="4">
        <f t="shared" si="0"/>
        <v>18</v>
      </c>
    </row>
    <row r="11" spans="1:7" x14ac:dyDescent="0.3">
      <c r="A11" s="32" t="s">
        <v>69</v>
      </c>
      <c r="B11" s="45" t="s">
        <v>73</v>
      </c>
      <c r="C11" s="41">
        <v>2</v>
      </c>
      <c r="D11" s="3">
        <v>8</v>
      </c>
      <c r="E11" s="3">
        <v>6</v>
      </c>
      <c r="F11" s="3">
        <v>6</v>
      </c>
      <c r="G11" s="4">
        <f t="shared" si="0"/>
        <v>22</v>
      </c>
    </row>
    <row r="12" spans="1:7" x14ac:dyDescent="0.3">
      <c r="A12" s="32" t="s">
        <v>100</v>
      </c>
      <c r="B12" s="49" t="s">
        <v>102</v>
      </c>
      <c r="C12" s="41">
        <v>2</v>
      </c>
      <c r="D12" s="3">
        <v>16</v>
      </c>
      <c r="E12" s="3">
        <v>0</v>
      </c>
      <c r="F12" s="3">
        <v>4</v>
      </c>
      <c r="G12" s="4">
        <f t="shared" si="0"/>
        <v>22</v>
      </c>
    </row>
    <row r="13" spans="1:7" x14ac:dyDescent="0.3">
      <c r="A13" s="66" t="s">
        <v>164</v>
      </c>
      <c r="B13" s="69" t="s">
        <v>164</v>
      </c>
      <c r="C13" s="64">
        <v>0</v>
      </c>
      <c r="D13" s="65">
        <v>0</v>
      </c>
      <c r="E13" s="65">
        <v>0</v>
      </c>
      <c r="F13" s="65">
        <v>0</v>
      </c>
      <c r="G13" s="68">
        <f t="shared" si="0"/>
        <v>0</v>
      </c>
    </row>
    <row r="14" spans="1:7" ht="18.5" thickBot="1" x14ac:dyDescent="0.35">
      <c r="A14" s="72" t="s">
        <v>1</v>
      </c>
      <c r="B14" s="47" t="s">
        <v>26</v>
      </c>
      <c r="C14" s="42">
        <v>0</v>
      </c>
      <c r="D14" s="5">
        <v>2</v>
      </c>
      <c r="E14" s="5">
        <v>0</v>
      </c>
      <c r="F14" s="5">
        <v>8</v>
      </c>
      <c r="G14" s="6">
        <f t="shared" si="0"/>
        <v>10</v>
      </c>
    </row>
    <row r="15" spans="1:7" x14ac:dyDescent="0.3">
      <c r="A15" s="31" t="s">
        <v>132</v>
      </c>
      <c r="B15" s="44" t="s">
        <v>76</v>
      </c>
      <c r="C15" s="40">
        <v>2</v>
      </c>
      <c r="D15" s="16">
        <v>2</v>
      </c>
      <c r="E15" s="16">
        <v>16</v>
      </c>
      <c r="F15" s="16">
        <v>0</v>
      </c>
      <c r="G15" s="17">
        <f>SUM(C15:F15)</f>
        <v>20</v>
      </c>
    </row>
    <row r="16" spans="1:7" x14ac:dyDescent="0.3">
      <c r="A16" s="32" t="s">
        <v>133</v>
      </c>
      <c r="B16" s="45" t="s">
        <v>77</v>
      </c>
      <c r="C16" s="41">
        <v>2</v>
      </c>
      <c r="D16" s="3">
        <v>10</v>
      </c>
      <c r="E16" s="3">
        <v>8</v>
      </c>
      <c r="F16" s="3">
        <v>0</v>
      </c>
      <c r="G16" s="4">
        <f t="shared" ref="G16:G26" si="1">SUM(C16:F16)</f>
        <v>20</v>
      </c>
    </row>
    <row r="17" spans="1:7" x14ac:dyDescent="0.3">
      <c r="A17" s="32" t="s">
        <v>134</v>
      </c>
      <c r="B17" s="45" t="s">
        <v>78</v>
      </c>
      <c r="C17" s="41">
        <v>6</v>
      </c>
      <c r="D17" s="3">
        <v>0</v>
      </c>
      <c r="E17" s="3">
        <v>8</v>
      </c>
      <c r="F17" s="3">
        <v>0</v>
      </c>
      <c r="G17" s="4">
        <f t="shared" si="1"/>
        <v>14</v>
      </c>
    </row>
    <row r="18" spans="1:7" x14ac:dyDescent="0.3">
      <c r="A18" s="32" t="s">
        <v>135</v>
      </c>
      <c r="B18" s="45" t="s">
        <v>79</v>
      </c>
      <c r="C18" s="41">
        <v>0</v>
      </c>
      <c r="D18" s="3">
        <v>10</v>
      </c>
      <c r="E18" s="3">
        <v>10</v>
      </c>
      <c r="F18" s="3">
        <v>0</v>
      </c>
      <c r="G18" s="4">
        <f>SUM(A18:F18)</f>
        <v>20</v>
      </c>
    </row>
    <row r="19" spans="1:7" x14ac:dyDescent="0.3">
      <c r="A19" s="32" t="s">
        <v>136</v>
      </c>
      <c r="B19" s="45" t="s">
        <v>80</v>
      </c>
      <c r="C19" s="41">
        <v>6</v>
      </c>
      <c r="D19" s="3">
        <v>6</v>
      </c>
      <c r="E19" s="3">
        <v>8</v>
      </c>
      <c r="F19" s="3">
        <v>0</v>
      </c>
      <c r="G19" s="4">
        <f>SUM(A19:F19)</f>
        <v>20</v>
      </c>
    </row>
    <row r="20" spans="1:7" x14ac:dyDescent="0.3">
      <c r="A20" s="32" t="s">
        <v>137</v>
      </c>
      <c r="B20" s="45" t="s">
        <v>81</v>
      </c>
      <c r="C20" s="41">
        <v>10</v>
      </c>
      <c r="D20" s="3">
        <v>10</v>
      </c>
      <c r="E20" s="3">
        <v>10</v>
      </c>
      <c r="F20" s="3">
        <v>0</v>
      </c>
      <c r="G20" s="4">
        <f>SUM(A20:F20)</f>
        <v>30</v>
      </c>
    </row>
    <row r="21" spans="1:7" x14ac:dyDescent="0.3">
      <c r="A21" s="32" t="s">
        <v>138</v>
      </c>
      <c r="B21" s="45" t="s">
        <v>82</v>
      </c>
      <c r="C21" s="41">
        <v>4</v>
      </c>
      <c r="D21" s="3">
        <v>10</v>
      </c>
      <c r="E21" s="3">
        <v>20</v>
      </c>
      <c r="F21" s="3">
        <v>0</v>
      </c>
      <c r="G21" s="4">
        <f t="shared" si="1"/>
        <v>34</v>
      </c>
    </row>
    <row r="22" spans="1:7" x14ac:dyDescent="0.3">
      <c r="A22" s="32" t="s">
        <v>139</v>
      </c>
      <c r="B22" s="45" t="s">
        <v>83</v>
      </c>
      <c r="C22" s="41">
        <v>4</v>
      </c>
      <c r="D22" s="3">
        <v>8</v>
      </c>
      <c r="E22" s="3">
        <v>10</v>
      </c>
      <c r="F22" s="3">
        <v>0</v>
      </c>
      <c r="G22" s="4">
        <f t="shared" si="1"/>
        <v>22</v>
      </c>
    </row>
    <row r="23" spans="1:7" x14ac:dyDescent="0.3">
      <c r="A23" s="32" t="s">
        <v>140</v>
      </c>
      <c r="B23" s="45" t="s">
        <v>84</v>
      </c>
      <c r="C23" s="41">
        <v>6</v>
      </c>
      <c r="D23" s="3">
        <v>30</v>
      </c>
      <c r="E23" s="3">
        <v>0</v>
      </c>
      <c r="F23" s="3">
        <v>0</v>
      </c>
      <c r="G23" s="4">
        <f t="shared" si="1"/>
        <v>36</v>
      </c>
    </row>
    <row r="24" spans="1:7" x14ac:dyDescent="0.3">
      <c r="A24" s="32" t="s">
        <v>151</v>
      </c>
      <c r="B24" s="49" t="s">
        <v>103</v>
      </c>
      <c r="C24" s="41">
        <v>0</v>
      </c>
      <c r="D24" s="3">
        <v>18</v>
      </c>
      <c r="E24" s="3">
        <v>4</v>
      </c>
      <c r="F24" s="3">
        <v>0</v>
      </c>
      <c r="G24" s="4">
        <f t="shared" si="1"/>
        <v>22</v>
      </c>
    </row>
    <row r="25" spans="1:7" x14ac:dyDescent="0.3">
      <c r="A25" s="32" t="s">
        <v>75</v>
      </c>
      <c r="B25" s="45" t="s">
        <v>85</v>
      </c>
      <c r="C25" s="41">
        <v>0</v>
      </c>
      <c r="D25" s="3">
        <v>0</v>
      </c>
      <c r="E25" s="3">
        <v>12</v>
      </c>
      <c r="F25" s="3">
        <v>0</v>
      </c>
      <c r="G25" s="4">
        <f t="shared" si="1"/>
        <v>12</v>
      </c>
    </row>
    <row r="26" spans="1:7" ht="18.5" thickBot="1" x14ac:dyDescent="0.35">
      <c r="A26" s="33" t="s">
        <v>152</v>
      </c>
      <c r="B26" s="50" t="s">
        <v>104</v>
      </c>
      <c r="C26" s="42">
        <v>0</v>
      </c>
      <c r="D26" s="5">
        <v>20</v>
      </c>
      <c r="E26" s="5">
        <v>4</v>
      </c>
      <c r="F26" s="5">
        <v>0</v>
      </c>
      <c r="G26" s="6">
        <f t="shared" si="1"/>
        <v>24</v>
      </c>
    </row>
    <row r="27" spans="1:7" ht="22" customHeight="1" thickBot="1" x14ac:dyDescent="0.35">
      <c r="B27" s="48" t="s">
        <v>8</v>
      </c>
      <c r="C27" s="43">
        <f>SUM(C9:C26)</f>
        <v>46</v>
      </c>
      <c r="D27" s="27">
        <f>SUM(D9:D26)</f>
        <v>164</v>
      </c>
      <c r="E27" s="27">
        <f>SUM(E9:E26)</f>
        <v>134</v>
      </c>
      <c r="F27" s="27">
        <f>SUM(F9:F26)</f>
        <v>46</v>
      </c>
      <c r="G27" s="30">
        <f>SUM(G9:G26)</f>
        <v>390</v>
      </c>
    </row>
    <row r="28" spans="1:7" ht="22" customHeight="1" x14ac:dyDescent="0.3"/>
    <row r="29" spans="1:7" ht="22" customHeight="1" thickBot="1" x14ac:dyDescent="0.35">
      <c r="A29" s="26" t="s">
        <v>13</v>
      </c>
    </row>
    <row r="30" spans="1:7" x14ac:dyDescent="0.3">
      <c r="A30" s="112" t="s">
        <v>39</v>
      </c>
      <c r="B30" s="112" t="s">
        <v>5</v>
      </c>
      <c r="C30" s="114" t="s">
        <v>7</v>
      </c>
      <c r="D30" s="115"/>
      <c r="E30" s="115"/>
      <c r="F30" s="116"/>
      <c r="G30" s="117"/>
    </row>
    <row r="31" spans="1:7" ht="18.5" thickBot="1" x14ac:dyDescent="0.35">
      <c r="A31" s="113"/>
      <c r="B31" s="113"/>
      <c r="C31" s="35" t="s">
        <v>2</v>
      </c>
      <c r="D31" s="20" t="s">
        <v>3</v>
      </c>
      <c r="E31" s="20" t="s">
        <v>4</v>
      </c>
      <c r="F31" s="19" t="s">
        <v>9</v>
      </c>
      <c r="G31" s="21" t="s">
        <v>6</v>
      </c>
    </row>
    <row r="32" spans="1:7" x14ac:dyDescent="0.3">
      <c r="A32" s="31" t="s">
        <v>105</v>
      </c>
      <c r="B32" s="49" t="s">
        <v>106</v>
      </c>
      <c r="C32" s="40">
        <v>0</v>
      </c>
      <c r="D32" s="16">
        <v>6</v>
      </c>
      <c r="E32" s="16">
        <v>0</v>
      </c>
      <c r="F32" s="16">
        <v>14</v>
      </c>
      <c r="G32" s="17">
        <f t="shared" ref="G32:G35" si="2">SUM(C32:F32)</f>
        <v>20</v>
      </c>
    </row>
    <row r="33" spans="1:7" x14ac:dyDescent="0.3">
      <c r="A33" s="32" t="s">
        <v>87</v>
      </c>
      <c r="B33" s="45" t="s">
        <v>216</v>
      </c>
      <c r="C33" s="41">
        <v>2</v>
      </c>
      <c r="D33" s="3">
        <v>0</v>
      </c>
      <c r="E33" s="3">
        <v>4</v>
      </c>
      <c r="F33" s="3">
        <v>40</v>
      </c>
      <c r="G33" s="4">
        <f t="shared" si="2"/>
        <v>46</v>
      </c>
    </row>
    <row r="34" spans="1:7" x14ac:dyDescent="0.3">
      <c r="A34" s="66" t="s">
        <v>164</v>
      </c>
      <c r="B34" s="67" t="s">
        <v>164</v>
      </c>
      <c r="C34" s="64">
        <v>0</v>
      </c>
      <c r="D34" s="65">
        <v>4</v>
      </c>
      <c r="E34" s="65">
        <v>0</v>
      </c>
      <c r="F34" s="65">
        <v>0</v>
      </c>
      <c r="G34" s="4">
        <f t="shared" si="2"/>
        <v>4</v>
      </c>
    </row>
    <row r="35" spans="1:7" ht="22" customHeight="1" thickBot="1" x14ac:dyDescent="0.35">
      <c r="A35" s="72" t="s">
        <v>1</v>
      </c>
      <c r="B35" s="47" t="s">
        <v>26</v>
      </c>
      <c r="C35" s="42">
        <v>0</v>
      </c>
      <c r="D35" s="5">
        <v>2</v>
      </c>
      <c r="E35" s="5">
        <v>8</v>
      </c>
      <c r="F35" s="5">
        <v>4</v>
      </c>
      <c r="G35" s="6">
        <f t="shared" si="2"/>
        <v>14</v>
      </c>
    </row>
    <row r="36" spans="1:7" x14ac:dyDescent="0.3">
      <c r="A36" s="31" t="s">
        <v>143</v>
      </c>
      <c r="B36" s="44" t="s">
        <v>89</v>
      </c>
      <c r="C36" s="40">
        <v>0</v>
      </c>
      <c r="D36" s="16">
        <v>4</v>
      </c>
      <c r="E36" s="16">
        <v>12</v>
      </c>
      <c r="F36" s="16">
        <v>0</v>
      </c>
      <c r="G36" s="17">
        <f>SUM(C36:F36)</f>
        <v>16</v>
      </c>
    </row>
    <row r="37" spans="1:7" x14ac:dyDescent="0.3">
      <c r="A37" s="32" t="s">
        <v>144</v>
      </c>
      <c r="B37" s="45" t="s">
        <v>90</v>
      </c>
      <c r="C37" s="41">
        <v>6</v>
      </c>
      <c r="D37" s="3">
        <v>6</v>
      </c>
      <c r="E37" s="3">
        <v>10</v>
      </c>
      <c r="F37" s="3">
        <v>0</v>
      </c>
      <c r="G37" s="4">
        <f t="shared" ref="G37:G43" si="3">SUM(C37:F37)</f>
        <v>22</v>
      </c>
    </row>
    <row r="38" spans="1:7" x14ac:dyDescent="0.3">
      <c r="A38" s="32" t="s">
        <v>145</v>
      </c>
      <c r="B38" s="45" t="s">
        <v>91</v>
      </c>
      <c r="C38" s="41">
        <v>8</v>
      </c>
      <c r="D38" s="3">
        <v>0</v>
      </c>
      <c r="E38" s="3">
        <v>14</v>
      </c>
      <c r="F38" s="3">
        <v>0</v>
      </c>
      <c r="G38" s="4">
        <f t="shared" si="3"/>
        <v>22</v>
      </c>
    </row>
    <row r="39" spans="1:7" x14ac:dyDescent="0.3">
      <c r="A39" s="32" t="s">
        <v>146</v>
      </c>
      <c r="B39" s="45" t="s">
        <v>92</v>
      </c>
      <c r="C39" s="41">
        <v>0</v>
      </c>
      <c r="D39" s="3">
        <v>8</v>
      </c>
      <c r="E39" s="3">
        <v>8</v>
      </c>
      <c r="F39" s="3">
        <v>0</v>
      </c>
      <c r="G39" s="4">
        <f>SUM(A39:F39)</f>
        <v>16</v>
      </c>
    </row>
    <row r="40" spans="1:7" x14ac:dyDescent="0.3">
      <c r="A40" s="32" t="s">
        <v>147</v>
      </c>
      <c r="B40" s="45" t="s">
        <v>93</v>
      </c>
      <c r="C40" s="41">
        <v>0</v>
      </c>
      <c r="D40" s="3">
        <v>16</v>
      </c>
      <c r="E40" s="3">
        <v>0</v>
      </c>
      <c r="F40" s="3">
        <v>0</v>
      </c>
      <c r="G40" s="4">
        <f>SUM(A40:F40)</f>
        <v>16</v>
      </c>
    </row>
    <row r="41" spans="1:7" x14ac:dyDescent="0.3">
      <c r="A41" s="32" t="s">
        <v>131</v>
      </c>
      <c r="B41" s="45" t="s">
        <v>94</v>
      </c>
      <c r="C41" s="41">
        <v>10</v>
      </c>
      <c r="D41" s="3">
        <v>20</v>
      </c>
      <c r="E41" s="3">
        <v>0</v>
      </c>
      <c r="F41" s="3">
        <v>0</v>
      </c>
      <c r="G41" s="4">
        <f>SUM(A41:F41)</f>
        <v>30</v>
      </c>
    </row>
    <row r="42" spans="1:7" x14ac:dyDescent="0.3">
      <c r="A42" s="32" t="s">
        <v>148</v>
      </c>
      <c r="B42" s="45" t="s">
        <v>95</v>
      </c>
      <c r="C42" s="41">
        <v>0</v>
      </c>
      <c r="D42" s="3">
        <v>0</v>
      </c>
      <c r="E42" s="3">
        <v>8</v>
      </c>
      <c r="F42" s="3">
        <v>0</v>
      </c>
      <c r="G42" s="4">
        <f t="shared" si="3"/>
        <v>8</v>
      </c>
    </row>
    <row r="43" spans="1:7" ht="18.5" thickBot="1" x14ac:dyDescent="0.35">
      <c r="A43" s="33" t="s">
        <v>153</v>
      </c>
      <c r="B43" s="49" t="s">
        <v>107</v>
      </c>
      <c r="C43" s="41">
        <v>0</v>
      </c>
      <c r="D43" s="3">
        <v>18</v>
      </c>
      <c r="E43" s="3">
        <v>18</v>
      </c>
      <c r="F43" s="3">
        <v>0</v>
      </c>
      <c r="G43" s="4">
        <f t="shared" si="3"/>
        <v>36</v>
      </c>
    </row>
    <row r="44" spans="1:7" ht="18.5" thickBot="1" x14ac:dyDescent="0.35">
      <c r="B44" s="48" t="s">
        <v>8</v>
      </c>
      <c r="C44" s="43">
        <f>SUM(C32:C43)</f>
        <v>26</v>
      </c>
      <c r="D44" s="27">
        <f>SUM(D32:D43)</f>
        <v>84</v>
      </c>
      <c r="E44" s="27">
        <f>SUM(E32:E43)</f>
        <v>82</v>
      </c>
      <c r="F44" s="27">
        <f>SUM(F32:F43)</f>
        <v>58</v>
      </c>
      <c r="G44" s="30">
        <f>SUM(G32:G43)</f>
        <v>250</v>
      </c>
    </row>
    <row r="45" spans="1:7" ht="22" customHeight="1" thickBot="1" x14ac:dyDescent="0.35"/>
    <row r="46" spans="1:7" ht="18.5" thickBot="1" x14ac:dyDescent="0.35">
      <c r="B46" s="52" t="s">
        <v>11</v>
      </c>
      <c r="C46" s="51">
        <f>C44+C27</f>
        <v>72</v>
      </c>
      <c r="D46" s="28">
        <f>D44+D27</f>
        <v>248</v>
      </c>
      <c r="E46" s="28">
        <f>E44+E27</f>
        <v>216</v>
      </c>
      <c r="F46" s="28">
        <f>F44+F27</f>
        <v>104</v>
      </c>
      <c r="G46" s="29">
        <f>G44+G27</f>
        <v>640</v>
      </c>
    </row>
    <row r="47" spans="1:7" ht="18.5" thickBot="1" x14ac:dyDescent="0.35"/>
    <row r="48" spans="1:7" ht="18.5" thickBot="1" x14ac:dyDescent="0.35">
      <c r="A48" s="103" t="s">
        <v>181</v>
      </c>
      <c r="B48" s="104"/>
      <c r="C48" s="104"/>
      <c r="D48" s="104"/>
      <c r="E48" s="104"/>
      <c r="F48" s="104"/>
      <c r="G48" s="105"/>
    </row>
  </sheetData>
  <mergeCells count="10">
    <mergeCell ref="A30:A31"/>
    <mergeCell ref="B30:B31"/>
    <mergeCell ref="C30:G30"/>
    <mergeCell ref="A48:G48"/>
    <mergeCell ref="A2:G2"/>
    <mergeCell ref="A3:G3"/>
    <mergeCell ref="A4:G4"/>
    <mergeCell ref="A7:A8"/>
    <mergeCell ref="B7:B8"/>
    <mergeCell ref="C7:G7"/>
  </mergeCells>
  <conditionalFormatting sqref="C9:F26">
    <cfRule type="cellIs" dxfId="5" priority="2" operator="equal">
      <formula>0</formula>
    </cfRule>
  </conditionalFormatting>
  <conditionalFormatting sqref="C32:F43">
    <cfRule type="cellIs" dxfId="4" priority="1" operator="equal">
      <formula>0</formula>
    </cfRule>
  </conditionalFormatting>
  <pageMargins left="0.7" right="0.7" top="0.75" bottom="0.75" header="0.3" footer="0.3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22" zoomScaleNormal="100" workbookViewId="0">
      <selection activeCell="B36" sqref="B36"/>
    </sheetView>
  </sheetViews>
  <sheetFormatPr baseColWidth="10" defaultColWidth="11" defaultRowHeight="18" x14ac:dyDescent="0.3"/>
  <cols>
    <col min="1" max="1" width="15.69140625" style="25" bestFit="1" customWidth="1"/>
    <col min="2" max="2" width="90.69140625" style="25" customWidth="1"/>
    <col min="3" max="3" width="4.69140625" style="25" bestFit="1" customWidth="1"/>
    <col min="4" max="5" width="4.4609375" style="25" bestFit="1" customWidth="1"/>
    <col min="6" max="6" width="6.69140625" style="25" bestFit="1" customWidth="1"/>
    <col min="7" max="7" width="6" style="25" bestFit="1" customWidth="1"/>
    <col min="8" max="16384" width="11" style="25"/>
  </cols>
  <sheetData>
    <row r="1" spans="1:7" x14ac:dyDescent="0.3">
      <c r="A1" s="22"/>
      <c r="B1" s="23"/>
      <c r="C1" s="23"/>
      <c r="D1" s="23"/>
      <c r="E1" s="23"/>
      <c r="F1" s="23"/>
      <c r="G1" s="24"/>
    </row>
    <row r="2" spans="1:7" x14ac:dyDescent="0.3">
      <c r="A2" s="118" t="s">
        <v>98</v>
      </c>
      <c r="B2" s="119"/>
      <c r="C2" s="119"/>
      <c r="D2" s="119"/>
      <c r="E2" s="119"/>
      <c r="F2" s="119"/>
      <c r="G2" s="120"/>
    </row>
    <row r="3" spans="1:7" x14ac:dyDescent="0.3">
      <c r="A3" s="121" t="s">
        <v>184</v>
      </c>
      <c r="B3" s="122"/>
      <c r="C3" s="122"/>
      <c r="D3" s="122"/>
      <c r="E3" s="122"/>
      <c r="F3" s="122"/>
      <c r="G3" s="123"/>
    </row>
    <row r="4" spans="1:7" ht="18.5" thickBot="1" x14ac:dyDescent="0.35">
      <c r="A4" s="124" t="s">
        <v>180</v>
      </c>
      <c r="B4" s="125"/>
      <c r="C4" s="125"/>
      <c r="D4" s="125"/>
      <c r="E4" s="125"/>
      <c r="F4" s="125"/>
      <c r="G4" s="126"/>
    </row>
    <row r="6" spans="1:7" ht="18.5" thickBot="1" x14ac:dyDescent="0.35">
      <c r="A6" s="26" t="s">
        <v>108</v>
      </c>
    </row>
    <row r="7" spans="1:7" x14ac:dyDescent="0.3">
      <c r="A7" s="112" t="s">
        <v>39</v>
      </c>
      <c r="B7" s="112" t="s">
        <v>5</v>
      </c>
      <c r="C7" s="114" t="s">
        <v>7</v>
      </c>
      <c r="D7" s="115"/>
      <c r="E7" s="115"/>
      <c r="F7" s="116"/>
      <c r="G7" s="117"/>
    </row>
    <row r="8" spans="1:7" ht="18.5" thickBot="1" x14ac:dyDescent="0.35">
      <c r="A8" s="113"/>
      <c r="B8" s="113"/>
      <c r="C8" s="35" t="s">
        <v>2</v>
      </c>
      <c r="D8" s="20" t="s">
        <v>3</v>
      </c>
      <c r="E8" s="20" t="s">
        <v>4</v>
      </c>
      <c r="F8" s="19" t="s">
        <v>9</v>
      </c>
      <c r="G8" s="21" t="s">
        <v>6</v>
      </c>
    </row>
    <row r="9" spans="1:7" x14ac:dyDescent="0.3">
      <c r="A9" s="31" t="s">
        <v>109</v>
      </c>
      <c r="B9" s="44" t="s">
        <v>194</v>
      </c>
      <c r="C9" s="40">
        <v>0</v>
      </c>
      <c r="D9" s="16">
        <v>10</v>
      </c>
      <c r="E9" s="16">
        <v>8</v>
      </c>
      <c r="F9" s="16">
        <v>32</v>
      </c>
      <c r="G9" s="17">
        <f t="shared" ref="G9:G13" si="0">SUM(C9:F9)</f>
        <v>50</v>
      </c>
    </row>
    <row r="10" spans="1:7" x14ac:dyDescent="0.3">
      <c r="A10" s="32" t="s">
        <v>110</v>
      </c>
      <c r="B10" s="45" t="s">
        <v>195</v>
      </c>
      <c r="C10" s="41">
        <v>0</v>
      </c>
      <c r="D10" s="3">
        <v>0</v>
      </c>
      <c r="E10" s="3">
        <v>8</v>
      </c>
      <c r="F10" s="3">
        <v>8</v>
      </c>
      <c r="G10" s="4">
        <f t="shared" si="0"/>
        <v>16</v>
      </c>
    </row>
    <row r="11" spans="1:7" x14ac:dyDescent="0.3">
      <c r="A11" s="32" t="s">
        <v>196</v>
      </c>
      <c r="B11" s="45" t="s">
        <v>212</v>
      </c>
      <c r="C11" s="41">
        <v>0</v>
      </c>
      <c r="D11" s="3">
        <v>0</v>
      </c>
      <c r="E11" s="3">
        <v>8</v>
      </c>
      <c r="F11" s="3">
        <v>8</v>
      </c>
      <c r="G11" s="4">
        <f t="shared" si="0"/>
        <v>16</v>
      </c>
    </row>
    <row r="12" spans="1:7" x14ac:dyDescent="0.3">
      <c r="A12" s="66" t="s">
        <v>164</v>
      </c>
      <c r="B12" s="67" t="s">
        <v>164</v>
      </c>
      <c r="C12" s="64">
        <v>0</v>
      </c>
      <c r="D12" s="65">
        <v>4</v>
      </c>
      <c r="E12" s="65">
        <v>0</v>
      </c>
      <c r="F12" s="65">
        <v>0</v>
      </c>
      <c r="G12" s="4">
        <f t="shared" si="0"/>
        <v>4</v>
      </c>
    </row>
    <row r="13" spans="1:7" ht="18.5" thickBot="1" x14ac:dyDescent="0.35">
      <c r="A13" s="72" t="s">
        <v>1</v>
      </c>
      <c r="B13" s="47" t="s">
        <v>26</v>
      </c>
      <c r="C13" s="42">
        <v>0</v>
      </c>
      <c r="D13" s="5">
        <v>2</v>
      </c>
      <c r="E13" s="5">
        <v>0</v>
      </c>
      <c r="F13" s="5">
        <v>2</v>
      </c>
      <c r="G13" s="6">
        <f t="shared" si="0"/>
        <v>4</v>
      </c>
    </row>
    <row r="14" spans="1:7" x14ac:dyDescent="0.3">
      <c r="A14" s="31" t="s">
        <v>154</v>
      </c>
      <c r="B14" s="44" t="s">
        <v>188</v>
      </c>
      <c r="C14" s="40">
        <v>10</v>
      </c>
      <c r="D14" s="16">
        <v>10</v>
      </c>
      <c r="E14" s="16">
        <v>10</v>
      </c>
      <c r="F14" s="16">
        <v>0</v>
      </c>
      <c r="G14" s="17">
        <f>SUM(C14:F14)</f>
        <v>30</v>
      </c>
    </row>
    <row r="15" spans="1:7" x14ac:dyDescent="0.3">
      <c r="A15" s="32" t="s">
        <v>155</v>
      </c>
      <c r="B15" s="45" t="s">
        <v>189</v>
      </c>
      <c r="C15" s="41">
        <v>10</v>
      </c>
      <c r="D15" s="3">
        <v>10</v>
      </c>
      <c r="E15" s="3">
        <v>10</v>
      </c>
      <c r="F15" s="3">
        <v>0</v>
      </c>
      <c r="G15" s="4">
        <f t="shared" ref="G15:G22" si="1">SUM(C15:F15)</f>
        <v>30</v>
      </c>
    </row>
    <row r="16" spans="1:7" x14ac:dyDescent="0.3">
      <c r="A16" s="32" t="s">
        <v>156</v>
      </c>
      <c r="B16" s="45" t="s">
        <v>159</v>
      </c>
      <c r="C16" s="41">
        <v>2</v>
      </c>
      <c r="D16" s="3">
        <v>14</v>
      </c>
      <c r="E16" s="3">
        <v>0</v>
      </c>
      <c r="F16" s="3">
        <v>0</v>
      </c>
      <c r="G16" s="4">
        <f t="shared" si="1"/>
        <v>16</v>
      </c>
    </row>
    <row r="17" spans="1:7" x14ac:dyDescent="0.3">
      <c r="A17" s="32" t="s">
        <v>157</v>
      </c>
      <c r="B17" s="45" t="s">
        <v>190</v>
      </c>
      <c r="C17" s="41">
        <v>4</v>
      </c>
      <c r="D17" s="3">
        <v>10</v>
      </c>
      <c r="E17" s="3">
        <v>0</v>
      </c>
      <c r="F17" s="3">
        <v>0</v>
      </c>
      <c r="G17" s="4">
        <f>SUM(A17:F17)</f>
        <v>14</v>
      </c>
    </row>
    <row r="18" spans="1:7" x14ac:dyDescent="0.3">
      <c r="A18" s="32" t="s">
        <v>158</v>
      </c>
      <c r="B18" s="45" t="s">
        <v>160</v>
      </c>
      <c r="C18" s="41">
        <v>0</v>
      </c>
      <c r="D18" s="3">
        <v>0</v>
      </c>
      <c r="E18" s="3">
        <v>12</v>
      </c>
      <c r="F18" s="3">
        <v>0</v>
      </c>
      <c r="G18" s="4">
        <f>SUM(A18:F18)</f>
        <v>12</v>
      </c>
    </row>
    <row r="19" spans="1:7" x14ac:dyDescent="0.3">
      <c r="A19" s="32" t="s">
        <v>161</v>
      </c>
      <c r="B19" s="45" t="s">
        <v>215</v>
      </c>
      <c r="C19" s="41">
        <v>0</v>
      </c>
      <c r="D19" s="3">
        <v>16</v>
      </c>
      <c r="E19" s="3">
        <v>10</v>
      </c>
      <c r="F19" s="3">
        <v>0</v>
      </c>
      <c r="G19" s="4">
        <f>SUM(A19:F19)</f>
        <v>26</v>
      </c>
    </row>
    <row r="20" spans="1:7" x14ac:dyDescent="0.3">
      <c r="A20" s="32" t="s">
        <v>173</v>
      </c>
      <c r="B20" s="45" t="s">
        <v>192</v>
      </c>
      <c r="C20" s="41">
        <v>0</v>
      </c>
      <c r="D20" s="3">
        <v>14</v>
      </c>
      <c r="E20" s="3">
        <v>20</v>
      </c>
      <c r="F20" s="3">
        <v>0</v>
      </c>
      <c r="G20" s="4">
        <f t="shared" si="1"/>
        <v>34</v>
      </c>
    </row>
    <row r="21" spans="1:7" x14ac:dyDescent="0.3">
      <c r="A21" s="32" t="s">
        <v>177</v>
      </c>
      <c r="B21" s="45" t="s">
        <v>193</v>
      </c>
      <c r="C21" s="41">
        <v>0</v>
      </c>
      <c r="D21" s="3">
        <v>8</v>
      </c>
      <c r="E21" s="3">
        <v>4</v>
      </c>
      <c r="F21" s="3">
        <v>0</v>
      </c>
      <c r="G21" s="4">
        <f t="shared" si="1"/>
        <v>12</v>
      </c>
    </row>
    <row r="22" spans="1:7" ht="18.5" thickBot="1" x14ac:dyDescent="0.35">
      <c r="A22" s="33" t="s">
        <v>191</v>
      </c>
      <c r="B22" s="45" t="s">
        <v>214</v>
      </c>
      <c r="C22" s="41">
        <v>0</v>
      </c>
      <c r="D22" s="3">
        <v>24</v>
      </c>
      <c r="E22" s="3">
        <v>0</v>
      </c>
      <c r="F22" s="3">
        <v>0</v>
      </c>
      <c r="G22" s="4">
        <f t="shared" si="1"/>
        <v>24</v>
      </c>
    </row>
    <row r="23" spans="1:7" ht="22" customHeight="1" thickBot="1" x14ac:dyDescent="0.35">
      <c r="B23" s="48" t="s">
        <v>8</v>
      </c>
      <c r="C23" s="43">
        <f>SUM(C9:C22)</f>
        <v>26</v>
      </c>
      <c r="D23" s="27">
        <f>SUM(D9:D22)</f>
        <v>122</v>
      </c>
      <c r="E23" s="27">
        <f>SUM(E9:E22)</f>
        <v>90</v>
      </c>
      <c r="F23" s="27">
        <f>SUM(F9:F22)</f>
        <v>50</v>
      </c>
      <c r="G23" s="30">
        <f>SUM(G9:G22)</f>
        <v>288</v>
      </c>
    </row>
    <row r="24" spans="1:7" ht="22" customHeight="1" x14ac:dyDescent="0.3">
      <c r="B24" s="34"/>
    </row>
    <row r="25" spans="1:7" ht="22" customHeight="1" thickBot="1" x14ac:dyDescent="0.35">
      <c r="A25" s="26" t="s">
        <v>162</v>
      </c>
      <c r="B25" s="34"/>
    </row>
    <row r="26" spans="1:7" x14ac:dyDescent="0.3">
      <c r="A26" s="112" t="s">
        <v>39</v>
      </c>
      <c r="B26" s="112" t="s">
        <v>5</v>
      </c>
      <c r="C26" s="114" t="s">
        <v>7</v>
      </c>
      <c r="D26" s="115"/>
      <c r="E26" s="115"/>
      <c r="F26" s="116"/>
      <c r="G26" s="117"/>
    </row>
    <row r="27" spans="1:7" ht="18.5" thickBot="1" x14ac:dyDescent="0.35">
      <c r="A27" s="113"/>
      <c r="B27" s="113"/>
      <c r="C27" s="35" t="s">
        <v>2</v>
      </c>
      <c r="D27" s="20" t="s">
        <v>3</v>
      </c>
      <c r="E27" s="20" t="s">
        <v>4</v>
      </c>
      <c r="F27" s="19" t="s">
        <v>9</v>
      </c>
      <c r="G27" s="21" t="s">
        <v>6</v>
      </c>
    </row>
    <row r="28" spans="1:7" x14ac:dyDescent="0.3">
      <c r="A28" s="31" t="s">
        <v>163</v>
      </c>
      <c r="B28" s="44" t="s">
        <v>197</v>
      </c>
      <c r="C28" s="40">
        <v>0</v>
      </c>
      <c r="D28" s="16">
        <v>4</v>
      </c>
      <c r="E28" s="16">
        <v>0</v>
      </c>
      <c r="F28" s="16">
        <v>64</v>
      </c>
      <c r="G28" s="17">
        <f t="shared" ref="G28:G30" si="2">SUM(C28:F28)</f>
        <v>68</v>
      </c>
    </row>
    <row r="29" spans="1:7" x14ac:dyDescent="0.3">
      <c r="A29" s="32" t="s">
        <v>164</v>
      </c>
      <c r="B29" s="45" t="s">
        <v>164</v>
      </c>
      <c r="C29" s="41">
        <v>0</v>
      </c>
      <c r="D29" s="3">
        <v>4</v>
      </c>
      <c r="E29" s="3">
        <v>0</v>
      </c>
      <c r="F29" s="3">
        <v>0</v>
      </c>
      <c r="G29" s="4">
        <f t="shared" si="2"/>
        <v>4</v>
      </c>
    </row>
    <row r="30" spans="1:7" ht="22" customHeight="1" thickBot="1" x14ac:dyDescent="0.35">
      <c r="A30" s="72" t="s">
        <v>1</v>
      </c>
      <c r="B30" s="47" t="s">
        <v>26</v>
      </c>
      <c r="C30" s="42">
        <v>0</v>
      </c>
      <c r="D30" s="5">
        <v>0</v>
      </c>
      <c r="E30" s="5">
        <v>0</v>
      </c>
      <c r="F30" s="5">
        <v>2</v>
      </c>
      <c r="G30" s="6">
        <f t="shared" si="2"/>
        <v>2</v>
      </c>
    </row>
    <row r="31" spans="1:7" x14ac:dyDescent="0.3">
      <c r="A31" s="31" t="s">
        <v>165</v>
      </c>
      <c r="B31" s="44" t="s">
        <v>198</v>
      </c>
      <c r="C31" s="40">
        <v>4</v>
      </c>
      <c r="D31" s="16">
        <v>12</v>
      </c>
      <c r="E31" s="16">
        <v>4</v>
      </c>
      <c r="F31" s="16">
        <v>0</v>
      </c>
      <c r="G31" s="17">
        <f>SUM(C31:F31)</f>
        <v>20</v>
      </c>
    </row>
    <row r="32" spans="1:7" x14ac:dyDescent="0.3">
      <c r="A32" s="32" t="s">
        <v>166</v>
      </c>
      <c r="B32" s="45" t="s">
        <v>199</v>
      </c>
      <c r="C32" s="41">
        <v>4</v>
      </c>
      <c r="D32" s="3">
        <v>12</v>
      </c>
      <c r="E32" s="3">
        <v>4</v>
      </c>
      <c r="F32" s="3">
        <v>0</v>
      </c>
      <c r="G32" s="4">
        <f t="shared" ref="G32:G37" si="3">SUM(C32:F32)</f>
        <v>20</v>
      </c>
    </row>
    <row r="33" spans="1:7" x14ac:dyDescent="0.3">
      <c r="A33" s="32" t="s">
        <v>167</v>
      </c>
      <c r="B33" s="45" t="s">
        <v>200</v>
      </c>
      <c r="C33" s="41">
        <v>0</v>
      </c>
      <c r="D33" s="3">
        <v>10</v>
      </c>
      <c r="E33" s="3">
        <v>0</v>
      </c>
      <c r="F33" s="3">
        <v>0</v>
      </c>
      <c r="G33" s="4">
        <f t="shared" si="3"/>
        <v>10</v>
      </c>
    </row>
    <row r="34" spans="1:7" x14ac:dyDescent="0.3">
      <c r="A34" s="32" t="s">
        <v>168</v>
      </c>
      <c r="B34" s="45" t="s">
        <v>201</v>
      </c>
      <c r="C34" s="41">
        <v>0</v>
      </c>
      <c r="D34" s="3">
        <v>0</v>
      </c>
      <c r="E34" s="3">
        <v>10</v>
      </c>
      <c r="F34" s="3">
        <v>0</v>
      </c>
      <c r="G34" s="4">
        <f t="shared" si="3"/>
        <v>10</v>
      </c>
    </row>
    <row r="35" spans="1:7" x14ac:dyDescent="0.3">
      <c r="A35" s="32" t="s">
        <v>169</v>
      </c>
      <c r="B35" s="45" t="s">
        <v>202</v>
      </c>
      <c r="C35" s="41">
        <v>0</v>
      </c>
      <c r="D35" s="3">
        <v>14</v>
      </c>
      <c r="E35" s="3">
        <v>16</v>
      </c>
      <c r="F35" s="3">
        <v>0</v>
      </c>
      <c r="G35" s="4">
        <f t="shared" ref="G35:G36" si="4">SUM(C35:F35)</f>
        <v>30</v>
      </c>
    </row>
    <row r="36" spans="1:7" x14ac:dyDescent="0.3">
      <c r="A36" s="66" t="s">
        <v>205</v>
      </c>
      <c r="B36" s="127" t="s">
        <v>237</v>
      </c>
      <c r="C36" s="41">
        <v>0</v>
      </c>
      <c r="D36" s="3">
        <v>20</v>
      </c>
      <c r="E36" s="3">
        <v>0</v>
      </c>
      <c r="F36" s="3">
        <v>0</v>
      </c>
      <c r="G36" s="4">
        <f t="shared" si="4"/>
        <v>20</v>
      </c>
    </row>
    <row r="37" spans="1:7" ht="18.5" thickBot="1" x14ac:dyDescent="0.35">
      <c r="A37" s="72" t="s">
        <v>203</v>
      </c>
      <c r="B37" s="45" t="s">
        <v>204</v>
      </c>
      <c r="C37" s="41">
        <v>0</v>
      </c>
      <c r="D37" s="3">
        <v>0</v>
      </c>
      <c r="E37" s="3">
        <v>8</v>
      </c>
      <c r="F37" s="3">
        <v>0</v>
      </c>
      <c r="G37" s="4">
        <f t="shared" si="3"/>
        <v>8</v>
      </c>
    </row>
    <row r="38" spans="1:7" ht="18.5" thickBot="1" x14ac:dyDescent="0.35">
      <c r="B38" s="48" t="s">
        <v>8</v>
      </c>
      <c r="C38" s="43">
        <f>SUM(C28:C37)</f>
        <v>8</v>
      </c>
      <c r="D38" s="27">
        <f>SUM(D28:D37)</f>
        <v>76</v>
      </c>
      <c r="E38" s="27">
        <f>SUM(E28:E37)</f>
        <v>42</v>
      </c>
      <c r="F38" s="27">
        <f>SUM(F28:F37)</f>
        <v>66</v>
      </c>
      <c r="G38" s="30">
        <f>SUM(G28:G37)</f>
        <v>192</v>
      </c>
    </row>
    <row r="39" spans="1:7" ht="22" customHeight="1" thickBot="1" x14ac:dyDescent="0.35"/>
    <row r="40" spans="1:7" ht="18.5" thickBot="1" x14ac:dyDescent="0.35">
      <c r="B40" s="52" t="s">
        <v>11</v>
      </c>
      <c r="C40" s="51">
        <f>C38+C23</f>
        <v>34</v>
      </c>
      <c r="D40" s="28">
        <f>D38+D23</f>
        <v>198</v>
      </c>
      <c r="E40" s="28">
        <f>E38+E23</f>
        <v>132</v>
      </c>
      <c r="F40" s="28">
        <f>F38+F23</f>
        <v>116</v>
      </c>
      <c r="G40" s="29">
        <f>G38+G23</f>
        <v>480</v>
      </c>
    </row>
    <row r="41" spans="1:7" ht="18.5" thickBot="1" x14ac:dyDescent="0.35"/>
    <row r="42" spans="1:7" ht="18.5" thickBot="1" x14ac:dyDescent="0.35">
      <c r="A42" s="103" t="s">
        <v>181</v>
      </c>
      <c r="B42" s="104"/>
      <c r="C42" s="104"/>
      <c r="D42" s="104"/>
      <c r="E42" s="104"/>
      <c r="F42" s="104"/>
      <c r="G42" s="105"/>
    </row>
  </sheetData>
  <mergeCells count="10">
    <mergeCell ref="A26:A27"/>
    <mergeCell ref="B26:B27"/>
    <mergeCell ref="C26:G26"/>
    <mergeCell ref="A42:G42"/>
    <mergeCell ref="A2:G2"/>
    <mergeCell ref="A3:G3"/>
    <mergeCell ref="A4:G4"/>
    <mergeCell ref="A7:A8"/>
    <mergeCell ref="B7:B8"/>
    <mergeCell ref="C7:G7"/>
  </mergeCells>
  <conditionalFormatting sqref="C9:F22">
    <cfRule type="cellIs" dxfId="3" priority="7" operator="equal">
      <formula>0</formula>
    </cfRule>
  </conditionalFormatting>
  <conditionalFormatting sqref="C28:F37">
    <cfRule type="cellIs" dxfId="2" priority="1" operator="equal">
      <formula>0</formula>
    </cfRule>
  </conditionalFormatting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opLeftCell="A25" zoomScaleNormal="100" workbookViewId="0">
      <selection activeCell="B36" sqref="B36"/>
    </sheetView>
  </sheetViews>
  <sheetFormatPr baseColWidth="10" defaultColWidth="11" defaultRowHeight="18" x14ac:dyDescent="0.3"/>
  <cols>
    <col min="1" max="1" width="15.69140625" style="25" bestFit="1" customWidth="1"/>
    <col min="2" max="2" width="90.69140625" style="25" customWidth="1"/>
    <col min="3" max="3" width="4.69140625" style="25" bestFit="1" customWidth="1"/>
    <col min="4" max="5" width="4.4609375" style="25" bestFit="1" customWidth="1"/>
    <col min="6" max="6" width="6.69140625" style="25" bestFit="1" customWidth="1"/>
    <col min="7" max="7" width="6" style="25" bestFit="1" customWidth="1"/>
    <col min="8" max="16384" width="11" style="25"/>
  </cols>
  <sheetData>
    <row r="1" spans="1:7" x14ac:dyDescent="0.3">
      <c r="A1" s="22"/>
      <c r="B1" s="23"/>
      <c r="C1" s="23"/>
      <c r="D1" s="23"/>
      <c r="E1" s="23"/>
      <c r="F1" s="23"/>
      <c r="G1" s="24"/>
    </row>
    <row r="2" spans="1:7" x14ac:dyDescent="0.3">
      <c r="A2" s="118" t="s">
        <v>98</v>
      </c>
      <c r="B2" s="119"/>
      <c r="C2" s="119"/>
      <c r="D2" s="119"/>
      <c r="E2" s="119"/>
      <c r="F2" s="119"/>
      <c r="G2" s="120"/>
    </row>
    <row r="3" spans="1:7" x14ac:dyDescent="0.3">
      <c r="A3" s="121" t="s">
        <v>185</v>
      </c>
      <c r="B3" s="122"/>
      <c r="C3" s="122"/>
      <c r="D3" s="122"/>
      <c r="E3" s="122"/>
      <c r="F3" s="122"/>
      <c r="G3" s="123"/>
    </row>
    <row r="4" spans="1:7" ht="18.5" thickBot="1" x14ac:dyDescent="0.35">
      <c r="A4" s="124" t="s">
        <v>180</v>
      </c>
      <c r="B4" s="125"/>
      <c r="C4" s="125"/>
      <c r="D4" s="125"/>
      <c r="E4" s="125"/>
      <c r="F4" s="125"/>
      <c r="G4" s="126"/>
    </row>
    <row r="6" spans="1:7" ht="18.5" thickBot="1" x14ac:dyDescent="0.35">
      <c r="A6" s="26" t="s">
        <v>108</v>
      </c>
    </row>
    <row r="7" spans="1:7" x14ac:dyDescent="0.3">
      <c r="A7" s="112" t="s">
        <v>39</v>
      </c>
      <c r="B7" s="112" t="s">
        <v>5</v>
      </c>
      <c r="C7" s="114" t="s">
        <v>7</v>
      </c>
      <c r="D7" s="115"/>
      <c r="E7" s="115"/>
      <c r="F7" s="116"/>
      <c r="G7" s="117"/>
    </row>
    <row r="8" spans="1:7" ht="18.5" thickBot="1" x14ac:dyDescent="0.35">
      <c r="A8" s="113"/>
      <c r="B8" s="113"/>
      <c r="C8" s="35" t="s">
        <v>2</v>
      </c>
      <c r="D8" s="20" t="s">
        <v>3</v>
      </c>
      <c r="E8" s="20" t="s">
        <v>4</v>
      </c>
      <c r="F8" s="19" t="s">
        <v>9</v>
      </c>
      <c r="G8" s="21" t="s">
        <v>6</v>
      </c>
    </row>
    <row r="9" spans="1:7" x14ac:dyDescent="0.3">
      <c r="A9" s="31" t="s">
        <v>170</v>
      </c>
      <c r="B9" s="44" t="s">
        <v>210</v>
      </c>
      <c r="C9" s="40">
        <v>0</v>
      </c>
      <c r="D9" s="16">
        <v>2</v>
      </c>
      <c r="E9" s="16">
        <v>0</v>
      </c>
      <c r="F9" s="16">
        <v>40</v>
      </c>
      <c r="G9" s="17">
        <f t="shared" ref="G9:G13" si="0">SUM(C9:F9)</f>
        <v>42</v>
      </c>
    </row>
    <row r="10" spans="1:7" x14ac:dyDescent="0.3">
      <c r="A10" s="32" t="s">
        <v>110</v>
      </c>
      <c r="B10" s="45" t="s">
        <v>195</v>
      </c>
      <c r="C10" s="41">
        <v>0</v>
      </c>
      <c r="D10" s="3">
        <v>0</v>
      </c>
      <c r="E10" s="3">
        <v>8</v>
      </c>
      <c r="F10" s="3">
        <v>8</v>
      </c>
      <c r="G10" s="4">
        <f t="shared" si="0"/>
        <v>16</v>
      </c>
    </row>
    <row r="11" spans="1:7" x14ac:dyDescent="0.3">
      <c r="A11" s="32" t="s">
        <v>69</v>
      </c>
      <c r="B11" s="45" t="s">
        <v>213</v>
      </c>
      <c r="C11" s="41">
        <v>0</v>
      </c>
      <c r="D11" s="3">
        <v>0</v>
      </c>
      <c r="E11" s="3">
        <v>8</v>
      </c>
      <c r="F11" s="3">
        <v>8</v>
      </c>
      <c r="G11" s="4">
        <f t="shared" si="0"/>
        <v>16</v>
      </c>
    </row>
    <row r="12" spans="1:7" x14ac:dyDescent="0.3">
      <c r="A12" s="66" t="s">
        <v>164</v>
      </c>
      <c r="B12" s="67" t="s">
        <v>164</v>
      </c>
      <c r="C12" s="64">
        <v>0</v>
      </c>
      <c r="D12" s="65">
        <v>4</v>
      </c>
      <c r="E12" s="65">
        <v>0</v>
      </c>
      <c r="F12" s="65">
        <v>0</v>
      </c>
      <c r="G12" s="4">
        <f t="shared" si="0"/>
        <v>4</v>
      </c>
    </row>
    <row r="13" spans="1:7" ht="18.5" thickBot="1" x14ac:dyDescent="0.35">
      <c r="A13" s="72" t="s">
        <v>1</v>
      </c>
      <c r="B13" s="47" t="s">
        <v>26</v>
      </c>
      <c r="C13" s="42">
        <v>0</v>
      </c>
      <c r="D13" s="5">
        <v>2</v>
      </c>
      <c r="E13" s="5">
        <v>0</v>
      </c>
      <c r="F13" s="5">
        <v>2</v>
      </c>
      <c r="G13" s="6">
        <f t="shared" si="0"/>
        <v>4</v>
      </c>
    </row>
    <row r="14" spans="1:7" x14ac:dyDescent="0.3">
      <c r="A14" s="31" t="s">
        <v>154</v>
      </c>
      <c r="B14" s="44" t="s">
        <v>188</v>
      </c>
      <c r="C14" s="40">
        <v>10</v>
      </c>
      <c r="D14" s="16">
        <v>10</v>
      </c>
      <c r="E14" s="16">
        <v>10</v>
      </c>
      <c r="F14" s="16">
        <v>0</v>
      </c>
      <c r="G14" s="17">
        <f>SUM(C14:F14)</f>
        <v>30</v>
      </c>
    </row>
    <row r="15" spans="1:7" x14ac:dyDescent="0.3">
      <c r="A15" s="32" t="s">
        <v>155</v>
      </c>
      <c r="B15" s="45" t="s">
        <v>189</v>
      </c>
      <c r="C15" s="41">
        <v>10</v>
      </c>
      <c r="D15" s="3">
        <v>10</v>
      </c>
      <c r="E15" s="3">
        <v>10</v>
      </c>
      <c r="F15" s="3">
        <v>0</v>
      </c>
      <c r="G15" s="4">
        <f t="shared" ref="G15:G16" si="1">SUM(C15:F15)</f>
        <v>30</v>
      </c>
    </row>
    <row r="16" spans="1:7" x14ac:dyDescent="0.3">
      <c r="A16" s="32" t="s">
        <v>156</v>
      </c>
      <c r="B16" s="45" t="s">
        <v>159</v>
      </c>
      <c r="C16" s="41">
        <v>2</v>
      </c>
      <c r="D16" s="3">
        <v>14</v>
      </c>
      <c r="E16" s="3">
        <v>0</v>
      </c>
      <c r="F16" s="3">
        <v>0</v>
      </c>
      <c r="G16" s="4">
        <f t="shared" si="1"/>
        <v>16</v>
      </c>
    </row>
    <row r="17" spans="1:7" x14ac:dyDescent="0.3">
      <c r="A17" s="32" t="s">
        <v>157</v>
      </c>
      <c r="B17" s="45" t="s">
        <v>190</v>
      </c>
      <c r="C17" s="41">
        <v>4</v>
      </c>
      <c r="D17" s="3">
        <v>10</v>
      </c>
      <c r="E17" s="3">
        <v>0</v>
      </c>
      <c r="F17" s="3">
        <v>0</v>
      </c>
      <c r="G17" s="4">
        <f>SUM(A17:F17)</f>
        <v>14</v>
      </c>
    </row>
    <row r="18" spans="1:7" x14ac:dyDescent="0.3">
      <c r="A18" s="32" t="s">
        <v>158</v>
      </c>
      <c r="B18" s="45" t="s">
        <v>160</v>
      </c>
      <c r="C18" s="41">
        <v>0</v>
      </c>
      <c r="D18" s="3">
        <v>0</v>
      </c>
      <c r="E18" s="3">
        <v>12</v>
      </c>
      <c r="F18" s="3">
        <v>0</v>
      </c>
      <c r="G18" s="4">
        <f>SUM(A18:F18)</f>
        <v>12</v>
      </c>
    </row>
    <row r="19" spans="1:7" x14ac:dyDescent="0.3">
      <c r="A19" s="32" t="s">
        <v>172</v>
      </c>
      <c r="B19" s="45" t="s">
        <v>171</v>
      </c>
      <c r="C19" s="41">
        <v>0</v>
      </c>
      <c r="D19" s="3">
        <v>30</v>
      </c>
      <c r="E19" s="3">
        <v>30</v>
      </c>
      <c r="F19" s="3">
        <v>0</v>
      </c>
      <c r="G19" s="4">
        <f t="shared" ref="G19:G20" si="2">SUM(A19:F19)</f>
        <v>60</v>
      </c>
    </row>
    <row r="20" spans="1:7" x14ac:dyDescent="0.3">
      <c r="A20" s="32" t="s">
        <v>178</v>
      </c>
      <c r="B20" s="45" t="s">
        <v>208</v>
      </c>
      <c r="C20" s="41">
        <v>0</v>
      </c>
      <c r="D20" s="3">
        <v>24</v>
      </c>
      <c r="E20" s="3">
        <v>0</v>
      </c>
      <c r="F20" s="3">
        <v>0</v>
      </c>
      <c r="G20" s="4">
        <f t="shared" si="2"/>
        <v>24</v>
      </c>
    </row>
    <row r="21" spans="1:7" x14ac:dyDescent="0.3">
      <c r="A21" s="32" t="s">
        <v>206</v>
      </c>
      <c r="B21" s="45" t="s">
        <v>193</v>
      </c>
      <c r="C21" s="41">
        <v>0</v>
      </c>
      <c r="D21" s="3">
        <v>8</v>
      </c>
      <c r="E21" s="3">
        <v>4</v>
      </c>
      <c r="F21" s="3">
        <v>0</v>
      </c>
      <c r="G21" s="4">
        <f t="shared" ref="G21:G22" si="3">SUM(A21:F21)</f>
        <v>12</v>
      </c>
    </row>
    <row r="22" spans="1:7" ht="18.5" thickBot="1" x14ac:dyDescent="0.35">
      <c r="A22" s="33" t="s">
        <v>207</v>
      </c>
      <c r="B22" s="45" t="s">
        <v>209</v>
      </c>
      <c r="C22" s="41">
        <v>0</v>
      </c>
      <c r="D22" s="3">
        <v>24</v>
      </c>
      <c r="E22" s="3">
        <v>0</v>
      </c>
      <c r="F22" s="3">
        <v>0</v>
      </c>
      <c r="G22" s="6">
        <f t="shared" si="3"/>
        <v>24</v>
      </c>
    </row>
    <row r="23" spans="1:7" ht="22" customHeight="1" thickBot="1" x14ac:dyDescent="0.35">
      <c r="B23" s="48" t="s">
        <v>8</v>
      </c>
      <c r="C23" s="43">
        <f>SUM(C9:C22)</f>
        <v>26</v>
      </c>
      <c r="D23" s="27">
        <f>SUM(D9:D22)</f>
        <v>138</v>
      </c>
      <c r="E23" s="27">
        <f>SUM(E9:E22)</f>
        <v>82</v>
      </c>
      <c r="F23" s="27">
        <f>SUM(F9:F22)</f>
        <v>58</v>
      </c>
      <c r="G23" s="30">
        <f>SUM(G9:G22)</f>
        <v>304</v>
      </c>
    </row>
    <row r="24" spans="1:7" ht="22" customHeight="1" x14ac:dyDescent="0.3">
      <c r="B24" s="34"/>
    </row>
    <row r="25" spans="1:7" ht="22" customHeight="1" thickBot="1" x14ac:dyDescent="0.35">
      <c r="A25" s="26" t="s">
        <v>162</v>
      </c>
      <c r="B25" s="34"/>
    </row>
    <row r="26" spans="1:7" x14ac:dyDescent="0.3">
      <c r="A26" s="112" t="s">
        <v>39</v>
      </c>
      <c r="B26" s="112" t="s">
        <v>5</v>
      </c>
      <c r="C26" s="114" t="s">
        <v>7</v>
      </c>
      <c r="D26" s="115"/>
      <c r="E26" s="115"/>
      <c r="F26" s="116"/>
      <c r="G26" s="117"/>
    </row>
    <row r="27" spans="1:7" ht="18.5" thickBot="1" x14ac:dyDescent="0.35">
      <c r="A27" s="113"/>
      <c r="B27" s="113"/>
      <c r="C27" s="35" t="s">
        <v>2</v>
      </c>
      <c r="D27" s="20" t="s">
        <v>3</v>
      </c>
      <c r="E27" s="20" t="s">
        <v>4</v>
      </c>
      <c r="F27" s="19" t="s">
        <v>9</v>
      </c>
      <c r="G27" s="21" t="s">
        <v>6</v>
      </c>
    </row>
    <row r="28" spans="1:7" x14ac:dyDescent="0.3">
      <c r="A28" s="31" t="s">
        <v>174</v>
      </c>
      <c r="B28" s="44" t="s">
        <v>211</v>
      </c>
      <c r="C28" s="40">
        <v>0</v>
      </c>
      <c r="D28" s="16">
        <v>4</v>
      </c>
      <c r="E28" s="16">
        <v>0</v>
      </c>
      <c r="F28" s="16">
        <v>48</v>
      </c>
      <c r="G28" s="17">
        <f t="shared" ref="G28:G30" si="4">SUM(C28:F28)</f>
        <v>52</v>
      </c>
    </row>
    <row r="29" spans="1:7" x14ac:dyDescent="0.3">
      <c r="A29" s="32" t="s">
        <v>164</v>
      </c>
      <c r="B29" s="45" t="s">
        <v>164</v>
      </c>
      <c r="C29" s="41">
        <v>0</v>
      </c>
      <c r="D29" s="3">
        <v>4</v>
      </c>
      <c r="E29" s="3">
        <v>0</v>
      </c>
      <c r="F29" s="3">
        <v>0</v>
      </c>
      <c r="G29" s="4">
        <f t="shared" si="4"/>
        <v>4</v>
      </c>
    </row>
    <row r="30" spans="1:7" ht="22" customHeight="1" thickBot="1" x14ac:dyDescent="0.35">
      <c r="A30" s="72" t="s">
        <v>1</v>
      </c>
      <c r="B30" s="47" t="s">
        <v>26</v>
      </c>
      <c r="C30" s="42">
        <v>0</v>
      </c>
      <c r="D30" s="5">
        <v>0</v>
      </c>
      <c r="E30" s="5">
        <v>0</v>
      </c>
      <c r="F30" s="5">
        <v>2</v>
      </c>
      <c r="G30" s="6">
        <f t="shared" si="4"/>
        <v>2</v>
      </c>
    </row>
    <row r="31" spans="1:7" x14ac:dyDescent="0.3">
      <c r="A31" s="31" t="s">
        <v>165</v>
      </c>
      <c r="B31" s="44" t="s">
        <v>198</v>
      </c>
      <c r="C31" s="40">
        <v>4</v>
      </c>
      <c r="D31" s="16">
        <v>12</v>
      </c>
      <c r="E31" s="16">
        <v>4</v>
      </c>
      <c r="F31" s="16">
        <v>0</v>
      </c>
      <c r="G31" s="17">
        <f>SUM(C31:F31)</f>
        <v>20</v>
      </c>
    </row>
    <row r="32" spans="1:7" x14ac:dyDescent="0.3">
      <c r="A32" s="32" t="s">
        <v>166</v>
      </c>
      <c r="B32" s="45" t="s">
        <v>199</v>
      </c>
      <c r="C32" s="41">
        <v>4</v>
      </c>
      <c r="D32" s="3">
        <v>12</v>
      </c>
      <c r="E32" s="3">
        <v>4</v>
      </c>
      <c r="F32" s="3">
        <v>0</v>
      </c>
      <c r="G32" s="4">
        <f t="shared" ref="G32:G35" si="5">SUM(C32:F32)</f>
        <v>20</v>
      </c>
    </row>
    <row r="33" spans="1:7" x14ac:dyDescent="0.3">
      <c r="A33" s="32" t="s">
        <v>167</v>
      </c>
      <c r="B33" s="45" t="s">
        <v>200</v>
      </c>
      <c r="C33" s="41">
        <v>0</v>
      </c>
      <c r="D33" s="3">
        <v>10</v>
      </c>
      <c r="E33" s="3">
        <v>0</v>
      </c>
      <c r="F33" s="3">
        <v>0</v>
      </c>
      <c r="G33" s="4">
        <f t="shared" si="5"/>
        <v>10</v>
      </c>
    </row>
    <row r="34" spans="1:7" x14ac:dyDescent="0.3">
      <c r="A34" s="32" t="s">
        <v>168</v>
      </c>
      <c r="B34" s="45" t="s">
        <v>201</v>
      </c>
      <c r="C34" s="41">
        <v>0</v>
      </c>
      <c r="D34" s="3">
        <v>0</v>
      </c>
      <c r="E34" s="3">
        <v>10</v>
      </c>
      <c r="F34" s="3">
        <v>0</v>
      </c>
      <c r="G34" s="4">
        <f t="shared" si="5"/>
        <v>10</v>
      </c>
    </row>
    <row r="35" spans="1:7" x14ac:dyDescent="0.3">
      <c r="A35" s="32" t="s">
        <v>176</v>
      </c>
      <c r="B35" s="45" t="s">
        <v>175</v>
      </c>
      <c r="C35" s="41">
        <v>0</v>
      </c>
      <c r="D35" s="3">
        <v>14</v>
      </c>
      <c r="E35" s="3">
        <v>16</v>
      </c>
      <c r="F35" s="3">
        <v>0</v>
      </c>
      <c r="G35" s="4">
        <f t="shared" si="5"/>
        <v>30</v>
      </c>
    </row>
    <row r="36" spans="1:7" x14ac:dyDescent="0.3">
      <c r="A36" s="66" t="s">
        <v>205</v>
      </c>
      <c r="B36" s="127" t="s">
        <v>237</v>
      </c>
      <c r="C36" s="41">
        <v>0</v>
      </c>
      <c r="D36" s="3">
        <v>20</v>
      </c>
      <c r="E36" s="3">
        <v>0</v>
      </c>
      <c r="F36" s="3">
        <v>0</v>
      </c>
      <c r="G36" s="4">
        <f t="shared" ref="G36:G37" si="6">SUM(C36:F36)</f>
        <v>20</v>
      </c>
    </row>
    <row r="37" spans="1:7" ht="18.5" thickBot="1" x14ac:dyDescent="0.35">
      <c r="A37" s="72" t="s">
        <v>203</v>
      </c>
      <c r="B37" s="45" t="s">
        <v>204</v>
      </c>
      <c r="C37" s="41">
        <v>0</v>
      </c>
      <c r="D37" s="3">
        <v>0</v>
      </c>
      <c r="E37" s="3">
        <v>8</v>
      </c>
      <c r="F37" s="3">
        <v>0</v>
      </c>
      <c r="G37" s="4">
        <f t="shared" si="6"/>
        <v>8</v>
      </c>
    </row>
    <row r="38" spans="1:7" ht="18.5" thickBot="1" x14ac:dyDescent="0.35">
      <c r="B38" s="48" t="s">
        <v>8</v>
      </c>
      <c r="C38" s="43">
        <f>SUM(C28:C37)</f>
        <v>8</v>
      </c>
      <c r="D38" s="27">
        <f>SUM(D28:D37)</f>
        <v>76</v>
      </c>
      <c r="E38" s="27">
        <f>SUM(E28:E37)</f>
        <v>42</v>
      </c>
      <c r="F38" s="27">
        <f>SUM(F28:F37)</f>
        <v>50</v>
      </c>
      <c r="G38" s="30">
        <f>SUM(G28:G37)</f>
        <v>176</v>
      </c>
    </row>
    <row r="39" spans="1:7" ht="22" customHeight="1" thickBot="1" x14ac:dyDescent="0.35"/>
    <row r="40" spans="1:7" ht="18.5" thickBot="1" x14ac:dyDescent="0.35">
      <c r="B40" s="52" t="s">
        <v>11</v>
      </c>
      <c r="C40" s="51">
        <f>C38+C23</f>
        <v>34</v>
      </c>
      <c r="D40" s="28">
        <f>D38+D23</f>
        <v>214</v>
      </c>
      <c r="E40" s="28">
        <f>E38+E23</f>
        <v>124</v>
      </c>
      <c r="F40" s="28">
        <f>F38+F23</f>
        <v>108</v>
      </c>
      <c r="G40" s="29">
        <f>G38+G23</f>
        <v>480</v>
      </c>
    </row>
    <row r="41" spans="1:7" ht="18.5" thickBot="1" x14ac:dyDescent="0.35"/>
    <row r="42" spans="1:7" ht="18.5" thickBot="1" x14ac:dyDescent="0.35">
      <c r="A42" s="103" t="s">
        <v>181</v>
      </c>
      <c r="B42" s="104"/>
      <c r="C42" s="104"/>
      <c r="D42" s="104"/>
      <c r="E42" s="104"/>
      <c r="F42" s="104"/>
      <c r="G42" s="105"/>
    </row>
  </sheetData>
  <mergeCells count="10">
    <mergeCell ref="A26:A27"/>
    <mergeCell ref="B26:B27"/>
    <mergeCell ref="C26:G26"/>
    <mergeCell ref="A42:G42"/>
    <mergeCell ref="A2:G2"/>
    <mergeCell ref="A3:G3"/>
    <mergeCell ref="A4:G4"/>
    <mergeCell ref="A7:A8"/>
    <mergeCell ref="B7:B8"/>
    <mergeCell ref="C7:G7"/>
  </mergeCells>
  <conditionalFormatting sqref="C9:F22">
    <cfRule type="cellIs" dxfId="1" priority="4" operator="equal">
      <formula>0</formula>
    </cfRule>
  </conditionalFormatting>
  <conditionalFormatting sqref="C28:F37">
    <cfRule type="cellIs" dxfId="0" priority="1" operator="equal">
      <formula>0</formula>
    </cfRule>
  </conditionalFormatting>
  <pageMargins left="0.7" right="0.7" top="0.75" bottom="0.75" header="0.3" footer="0.3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108" workbookViewId="0">
      <selection activeCell="C12" sqref="C12"/>
    </sheetView>
  </sheetViews>
  <sheetFormatPr baseColWidth="10" defaultColWidth="11.15234375" defaultRowHeight="15.5" x14ac:dyDescent="0.3"/>
  <cols>
    <col min="1" max="1" width="17.3046875" style="73" customWidth="1"/>
    <col min="2" max="16384" width="11.15234375" style="73"/>
  </cols>
  <sheetData>
    <row r="1" spans="1:21" x14ac:dyDescent="0.3">
      <c r="A1" s="88" t="s">
        <v>219</v>
      </c>
      <c r="B1" s="89" t="s">
        <v>231</v>
      </c>
      <c r="C1" s="76" t="s">
        <v>14</v>
      </c>
      <c r="D1" s="76" t="s">
        <v>15</v>
      </c>
      <c r="E1" s="76" t="s">
        <v>16</v>
      </c>
      <c r="F1" s="76" t="s">
        <v>17</v>
      </c>
      <c r="G1" s="76" t="s">
        <v>18</v>
      </c>
      <c r="H1" s="76" t="s">
        <v>19</v>
      </c>
      <c r="I1" s="76" t="s">
        <v>187</v>
      </c>
      <c r="J1" s="76" t="s">
        <v>1</v>
      </c>
      <c r="K1" s="77" t="s">
        <v>111</v>
      </c>
      <c r="L1" s="77" t="s">
        <v>112</v>
      </c>
      <c r="M1" s="77" t="s">
        <v>113</v>
      </c>
      <c r="N1" s="77" t="s">
        <v>114</v>
      </c>
      <c r="O1" s="77" t="s">
        <v>115</v>
      </c>
      <c r="P1" s="77" t="s">
        <v>116</v>
      </c>
      <c r="Q1" s="77" t="s">
        <v>117</v>
      </c>
      <c r="R1" s="77" t="s">
        <v>118</v>
      </c>
      <c r="S1" s="77" t="s">
        <v>119</v>
      </c>
      <c r="T1" s="77" t="s">
        <v>120</v>
      </c>
      <c r="U1" s="78" t="s">
        <v>27</v>
      </c>
    </row>
    <row r="2" spans="1:21" x14ac:dyDescent="0.3">
      <c r="A2" s="79" t="s">
        <v>234</v>
      </c>
      <c r="B2" s="90">
        <v>10</v>
      </c>
      <c r="C2" s="74" t="s">
        <v>229</v>
      </c>
      <c r="D2" s="74" t="s">
        <v>229</v>
      </c>
      <c r="E2" s="74"/>
      <c r="F2" s="74"/>
      <c r="G2" s="74"/>
      <c r="H2" s="74"/>
      <c r="I2" s="74"/>
      <c r="J2" s="74"/>
      <c r="K2" s="74" t="s">
        <v>229</v>
      </c>
      <c r="L2" s="74" t="s">
        <v>229</v>
      </c>
      <c r="M2" s="74" t="s">
        <v>229</v>
      </c>
      <c r="N2" s="74"/>
      <c r="O2" s="74"/>
      <c r="P2" s="74"/>
      <c r="Q2" s="74"/>
      <c r="R2" s="74"/>
      <c r="S2" s="74"/>
      <c r="T2" s="74" t="s">
        <v>229</v>
      </c>
      <c r="U2" s="80" t="s">
        <v>229</v>
      </c>
    </row>
    <row r="3" spans="1:21" x14ac:dyDescent="0.3">
      <c r="A3" s="79" t="s">
        <v>232</v>
      </c>
      <c r="B3" s="90">
        <v>10</v>
      </c>
      <c r="C3" s="74"/>
      <c r="D3" s="74"/>
      <c r="E3" s="74" t="s">
        <v>229</v>
      </c>
      <c r="F3" s="74"/>
      <c r="G3" s="74"/>
      <c r="H3" s="74"/>
      <c r="I3" s="74" t="s">
        <v>229</v>
      </c>
      <c r="J3" s="74"/>
      <c r="K3" s="74"/>
      <c r="L3" s="74"/>
      <c r="M3" s="74"/>
      <c r="N3" s="74" t="s">
        <v>229</v>
      </c>
      <c r="O3" s="74" t="s">
        <v>229</v>
      </c>
      <c r="P3" s="74" t="s">
        <v>229</v>
      </c>
      <c r="Q3" s="74"/>
      <c r="R3" s="74"/>
      <c r="S3" s="74"/>
      <c r="T3" s="74" t="s">
        <v>229</v>
      </c>
      <c r="U3" s="80" t="s">
        <v>229</v>
      </c>
    </row>
    <row r="4" spans="1:21" ht="16" thickBot="1" x14ac:dyDescent="0.35">
      <c r="A4" s="81" t="s">
        <v>233</v>
      </c>
      <c r="B4" s="91">
        <v>10</v>
      </c>
      <c r="C4" s="82"/>
      <c r="D4" s="82"/>
      <c r="E4" s="82"/>
      <c r="F4" s="82" t="s">
        <v>229</v>
      </c>
      <c r="G4" s="82" t="s">
        <v>229</v>
      </c>
      <c r="H4" s="82" t="s">
        <v>229</v>
      </c>
      <c r="I4" s="82"/>
      <c r="J4" s="82"/>
      <c r="K4" s="82"/>
      <c r="L4" s="82"/>
      <c r="M4" s="82"/>
      <c r="N4" s="82"/>
      <c r="O4" s="82"/>
      <c r="P4" s="82"/>
      <c r="Q4" s="82" t="s">
        <v>229</v>
      </c>
      <c r="R4" s="82" t="s">
        <v>229</v>
      </c>
      <c r="S4" s="82" t="s">
        <v>229</v>
      </c>
      <c r="T4" s="82" t="s">
        <v>229</v>
      </c>
      <c r="U4" s="83" t="s">
        <v>229</v>
      </c>
    </row>
    <row r="5" spans="1:21" ht="16" thickBot="1" x14ac:dyDescent="0.35"/>
    <row r="6" spans="1:21" x14ac:dyDescent="0.3">
      <c r="A6" s="88" t="s">
        <v>220</v>
      </c>
      <c r="B6" s="89" t="s">
        <v>231</v>
      </c>
      <c r="C6" s="77" t="s">
        <v>40</v>
      </c>
      <c r="D6" s="77" t="s">
        <v>41</v>
      </c>
      <c r="E6" s="77" t="s">
        <v>42</v>
      </c>
      <c r="F6" s="77" t="s">
        <v>43</v>
      </c>
      <c r="G6" s="77" t="s">
        <v>44</v>
      </c>
      <c r="H6" s="77" t="s">
        <v>45</v>
      </c>
      <c r="I6" s="84" t="s">
        <v>1</v>
      </c>
      <c r="J6" s="77" t="s">
        <v>121</v>
      </c>
      <c r="K6" s="77" t="s">
        <v>122</v>
      </c>
      <c r="L6" s="77" t="s">
        <v>123</v>
      </c>
      <c r="M6" s="77" t="s">
        <v>124</v>
      </c>
      <c r="N6" s="77" t="s">
        <v>125</v>
      </c>
      <c r="O6" s="77" t="s">
        <v>126</v>
      </c>
      <c r="P6" s="77" t="s">
        <v>127</v>
      </c>
      <c r="Q6" s="77" t="s">
        <v>128</v>
      </c>
      <c r="R6" s="77" t="s">
        <v>129</v>
      </c>
      <c r="S6" s="77" t="s">
        <v>130</v>
      </c>
      <c r="T6" s="77" t="s">
        <v>52</v>
      </c>
      <c r="U6" s="78" t="s">
        <v>53</v>
      </c>
    </row>
    <row r="7" spans="1:21" x14ac:dyDescent="0.3">
      <c r="A7" s="79" t="s">
        <v>234</v>
      </c>
      <c r="B7" s="90">
        <v>10</v>
      </c>
      <c r="C7" s="75" t="s">
        <v>229</v>
      </c>
      <c r="D7" s="75"/>
      <c r="E7" s="75"/>
      <c r="F7" s="75"/>
      <c r="G7" s="75"/>
      <c r="H7" s="75" t="s">
        <v>229</v>
      </c>
      <c r="I7" s="75" t="s">
        <v>229</v>
      </c>
      <c r="J7" s="75" t="s">
        <v>229</v>
      </c>
      <c r="K7" s="75" t="s">
        <v>229</v>
      </c>
      <c r="L7" s="75" t="s">
        <v>229</v>
      </c>
      <c r="M7" s="75" t="s">
        <v>229</v>
      </c>
      <c r="N7" s="75"/>
      <c r="O7" s="75"/>
      <c r="P7" s="75"/>
      <c r="Q7" s="75"/>
      <c r="R7" s="75"/>
      <c r="S7" s="75"/>
      <c r="T7" s="75"/>
      <c r="U7" s="85" t="s">
        <v>229</v>
      </c>
    </row>
    <row r="8" spans="1:21" x14ac:dyDescent="0.3">
      <c r="A8" s="79" t="s">
        <v>232</v>
      </c>
      <c r="B8" s="90">
        <v>10</v>
      </c>
      <c r="C8" s="74"/>
      <c r="D8" s="74" t="s">
        <v>229</v>
      </c>
      <c r="E8" s="74" t="s">
        <v>229</v>
      </c>
      <c r="F8" s="74"/>
      <c r="G8" s="74"/>
      <c r="H8" s="74" t="s">
        <v>229</v>
      </c>
      <c r="I8" s="74" t="s">
        <v>229</v>
      </c>
      <c r="J8" s="74"/>
      <c r="K8" s="74"/>
      <c r="L8" s="74"/>
      <c r="M8" s="74"/>
      <c r="N8" s="74" t="s">
        <v>229</v>
      </c>
      <c r="O8" s="74" t="s">
        <v>229</v>
      </c>
      <c r="P8" s="74" t="s">
        <v>229</v>
      </c>
      <c r="Q8" s="74" t="s">
        <v>229</v>
      </c>
      <c r="R8" s="74"/>
      <c r="S8" s="74"/>
      <c r="T8" s="74"/>
      <c r="U8" s="80" t="s">
        <v>229</v>
      </c>
    </row>
    <row r="9" spans="1:21" ht="16" thickBot="1" x14ac:dyDescent="0.35">
      <c r="A9" s="81" t="s">
        <v>233</v>
      </c>
      <c r="B9" s="91">
        <v>10</v>
      </c>
      <c r="C9" s="82"/>
      <c r="D9" s="82"/>
      <c r="E9" s="82"/>
      <c r="F9" s="82" t="s">
        <v>229</v>
      </c>
      <c r="G9" s="82" t="s">
        <v>229</v>
      </c>
      <c r="H9" s="82" t="s">
        <v>229</v>
      </c>
      <c r="I9" s="82" t="s">
        <v>229</v>
      </c>
      <c r="J9" s="82"/>
      <c r="K9" s="82"/>
      <c r="L9" s="82"/>
      <c r="M9" s="82"/>
      <c r="N9" s="82"/>
      <c r="O9" s="82"/>
      <c r="P9" s="82"/>
      <c r="Q9" s="82"/>
      <c r="R9" s="82" t="s">
        <v>229</v>
      </c>
      <c r="S9" s="82" t="s">
        <v>229</v>
      </c>
      <c r="T9" s="82" t="s">
        <v>229</v>
      </c>
      <c r="U9" s="83" t="s">
        <v>229</v>
      </c>
    </row>
    <row r="10" spans="1:21" ht="16" thickBot="1" x14ac:dyDescent="0.35"/>
    <row r="11" spans="1:21" x14ac:dyDescent="0.3">
      <c r="A11" s="88" t="s">
        <v>223</v>
      </c>
      <c r="B11" s="89" t="s">
        <v>231</v>
      </c>
      <c r="C11" s="77" t="s">
        <v>67</v>
      </c>
      <c r="D11" s="77" t="s">
        <v>68</v>
      </c>
      <c r="E11" s="77" t="s">
        <v>69</v>
      </c>
      <c r="F11" s="77" t="s">
        <v>70</v>
      </c>
      <c r="G11" s="77" t="s">
        <v>164</v>
      </c>
      <c r="H11" s="86" t="s">
        <v>1</v>
      </c>
      <c r="I11" s="77" t="s">
        <v>132</v>
      </c>
      <c r="J11" s="77" t="s">
        <v>133</v>
      </c>
      <c r="K11" s="77" t="s">
        <v>134</v>
      </c>
      <c r="L11" s="77" t="s">
        <v>135</v>
      </c>
      <c r="M11" s="77" t="s">
        <v>136</v>
      </c>
      <c r="N11" s="77" t="s">
        <v>137</v>
      </c>
      <c r="O11" s="77" t="s">
        <v>138</v>
      </c>
      <c r="P11" s="77" t="s">
        <v>139</v>
      </c>
      <c r="Q11" s="77" t="s">
        <v>140</v>
      </c>
      <c r="R11" s="77" t="s">
        <v>141</v>
      </c>
      <c r="S11" s="77" t="s">
        <v>75</v>
      </c>
      <c r="T11" s="78" t="s">
        <v>142</v>
      </c>
    </row>
    <row r="12" spans="1:21" x14ac:dyDescent="0.3">
      <c r="A12" s="79" t="s">
        <v>234</v>
      </c>
      <c r="B12" s="92">
        <v>8.5</v>
      </c>
      <c r="C12" s="75" t="s">
        <v>229</v>
      </c>
      <c r="D12" s="75" t="s">
        <v>229</v>
      </c>
      <c r="E12" s="75"/>
      <c r="F12" s="75" t="s">
        <v>229</v>
      </c>
      <c r="G12" s="75" t="s">
        <v>229</v>
      </c>
      <c r="H12" s="75"/>
      <c r="I12" s="75" t="s">
        <v>229</v>
      </c>
      <c r="J12" s="75" t="s">
        <v>229</v>
      </c>
      <c r="K12" s="75" t="s">
        <v>229</v>
      </c>
      <c r="L12" s="75" t="s">
        <v>229</v>
      </c>
      <c r="M12" s="75"/>
      <c r="N12" s="75"/>
      <c r="O12" s="75"/>
      <c r="P12" s="75"/>
      <c r="Q12" s="75"/>
      <c r="R12" s="75" t="s">
        <v>229</v>
      </c>
      <c r="S12" s="75" t="s">
        <v>229</v>
      </c>
      <c r="T12" s="85" t="s">
        <v>229</v>
      </c>
    </row>
    <row r="13" spans="1:21" x14ac:dyDescent="0.3">
      <c r="A13" s="79" t="s">
        <v>232</v>
      </c>
      <c r="B13" s="90">
        <v>6.5</v>
      </c>
      <c r="C13" s="74" t="s">
        <v>229</v>
      </c>
      <c r="D13" s="74"/>
      <c r="E13" s="74" t="s">
        <v>229</v>
      </c>
      <c r="F13" s="74" t="s">
        <v>229</v>
      </c>
      <c r="G13" s="74" t="s">
        <v>229</v>
      </c>
      <c r="H13" s="74"/>
      <c r="I13" s="74"/>
      <c r="J13" s="74"/>
      <c r="K13" s="74"/>
      <c r="L13" s="74"/>
      <c r="M13" s="74" t="s">
        <v>229</v>
      </c>
      <c r="N13" s="74" t="s">
        <v>229</v>
      </c>
      <c r="O13" s="74"/>
      <c r="P13" s="74"/>
      <c r="Q13" s="74"/>
      <c r="R13" s="74"/>
      <c r="S13" s="74" t="s">
        <v>229</v>
      </c>
      <c r="T13" s="80"/>
    </row>
    <row r="14" spans="1:21" x14ac:dyDescent="0.3">
      <c r="A14" s="79" t="s">
        <v>233</v>
      </c>
      <c r="B14" s="90">
        <v>7.5</v>
      </c>
      <c r="C14" s="74" t="s">
        <v>229</v>
      </c>
      <c r="D14" s="74" t="s">
        <v>229</v>
      </c>
      <c r="E14" s="74" t="s">
        <v>229</v>
      </c>
      <c r="F14" s="74" t="s">
        <v>229</v>
      </c>
      <c r="G14" s="74" t="s">
        <v>229</v>
      </c>
      <c r="H14" s="74"/>
      <c r="I14" s="74"/>
      <c r="J14" s="74"/>
      <c r="K14" s="74"/>
      <c r="L14" s="74"/>
      <c r="M14" s="74"/>
      <c r="N14" s="74"/>
      <c r="O14" s="74" t="s">
        <v>229</v>
      </c>
      <c r="P14" s="74" t="s">
        <v>229</v>
      </c>
      <c r="Q14" s="74" t="s">
        <v>229</v>
      </c>
      <c r="R14" s="74"/>
      <c r="S14" s="74" t="s">
        <v>229</v>
      </c>
      <c r="T14" s="80"/>
    </row>
    <row r="15" spans="1:21" ht="16" thickBot="1" x14ac:dyDescent="0.35">
      <c r="A15" s="93" t="s">
        <v>235</v>
      </c>
      <c r="B15" s="91">
        <v>7.5</v>
      </c>
      <c r="C15" s="82" t="s">
        <v>229</v>
      </c>
      <c r="D15" s="82"/>
      <c r="E15" s="82"/>
      <c r="F15" s="82"/>
      <c r="G15" s="82" t="s">
        <v>229</v>
      </c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 t="s">
        <v>229</v>
      </c>
      <c r="S15" s="82" t="s">
        <v>229</v>
      </c>
      <c r="T15" s="83" t="s">
        <v>229</v>
      </c>
    </row>
    <row r="16" spans="1:21" ht="16" thickBot="1" x14ac:dyDescent="0.35"/>
    <row r="17" spans="1:20" x14ac:dyDescent="0.3">
      <c r="A17" s="88" t="s">
        <v>224</v>
      </c>
      <c r="B17" s="89" t="s">
        <v>231</v>
      </c>
      <c r="C17" s="77" t="s">
        <v>86</v>
      </c>
      <c r="D17" s="77" t="s">
        <v>87</v>
      </c>
      <c r="E17" s="77" t="s">
        <v>164</v>
      </c>
      <c r="F17" s="86" t="s">
        <v>1</v>
      </c>
      <c r="G17" s="77" t="s">
        <v>143</v>
      </c>
      <c r="H17" s="77" t="s">
        <v>144</v>
      </c>
      <c r="I17" s="77" t="s">
        <v>145</v>
      </c>
      <c r="J17" s="77" t="s">
        <v>146</v>
      </c>
      <c r="K17" s="77" t="s">
        <v>147</v>
      </c>
      <c r="L17" s="77" t="s">
        <v>131</v>
      </c>
      <c r="M17" s="77" t="s">
        <v>148</v>
      </c>
      <c r="N17" s="77" t="s">
        <v>149</v>
      </c>
      <c r="O17" s="78" t="s">
        <v>150</v>
      </c>
    </row>
    <row r="18" spans="1:20" x14ac:dyDescent="0.3">
      <c r="A18" s="79" t="s">
        <v>234</v>
      </c>
      <c r="B18" s="90">
        <v>6.5</v>
      </c>
      <c r="C18" s="74" t="s">
        <v>229</v>
      </c>
      <c r="D18" s="74" t="s">
        <v>229</v>
      </c>
      <c r="E18" s="75" t="s">
        <v>229</v>
      </c>
      <c r="F18" s="75" t="s">
        <v>229</v>
      </c>
      <c r="G18" s="74" t="s">
        <v>229</v>
      </c>
      <c r="H18" s="74"/>
      <c r="I18" s="74"/>
      <c r="J18" s="74"/>
      <c r="K18" s="74"/>
      <c r="L18" s="74"/>
      <c r="M18" s="75" t="s">
        <v>229</v>
      </c>
      <c r="N18" s="74" t="s">
        <v>229</v>
      </c>
      <c r="O18" s="80" t="s">
        <v>229</v>
      </c>
    </row>
    <row r="19" spans="1:20" x14ac:dyDescent="0.3">
      <c r="A19" s="79" t="s">
        <v>232</v>
      </c>
      <c r="B19" s="90">
        <v>8.5</v>
      </c>
      <c r="C19" s="74"/>
      <c r="D19" s="74" t="s">
        <v>229</v>
      </c>
      <c r="E19" s="74" t="s">
        <v>229</v>
      </c>
      <c r="F19" s="74" t="s">
        <v>229</v>
      </c>
      <c r="G19" s="74"/>
      <c r="H19" s="74" t="s">
        <v>229</v>
      </c>
      <c r="I19" s="74" t="s">
        <v>229</v>
      </c>
      <c r="J19" s="74"/>
      <c r="K19" s="74"/>
      <c r="L19" s="74"/>
      <c r="M19" s="74" t="s">
        <v>229</v>
      </c>
      <c r="N19" s="74"/>
      <c r="O19" s="80"/>
    </row>
    <row r="20" spans="1:20" x14ac:dyDescent="0.3">
      <c r="A20" s="79" t="s">
        <v>233</v>
      </c>
      <c r="B20" s="90">
        <v>7.5</v>
      </c>
      <c r="C20" s="74" t="s">
        <v>229</v>
      </c>
      <c r="D20" s="74" t="s">
        <v>229</v>
      </c>
      <c r="E20" s="74" t="s">
        <v>229</v>
      </c>
      <c r="F20" s="74" t="s">
        <v>229</v>
      </c>
      <c r="G20" s="74"/>
      <c r="H20" s="74"/>
      <c r="I20" s="74"/>
      <c r="J20" s="74" t="s">
        <v>229</v>
      </c>
      <c r="K20" s="74" t="s">
        <v>229</v>
      </c>
      <c r="L20" s="74" t="s">
        <v>229</v>
      </c>
      <c r="M20" s="74" t="s">
        <v>229</v>
      </c>
      <c r="N20" s="74"/>
      <c r="O20" s="80"/>
    </row>
    <row r="21" spans="1:20" ht="16" thickBot="1" x14ac:dyDescent="0.35">
      <c r="A21" s="93" t="s">
        <v>235</v>
      </c>
      <c r="B21" s="91">
        <v>7.5</v>
      </c>
      <c r="C21" s="82" t="s">
        <v>229</v>
      </c>
      <c r="D21" s="82"/>
      <c r="E21" s="82" t="s">
        <v>229</v>
      </c>
      <c r="F21" s="82" t="s">
        <v>229</v>
      </c>
      <c r="G21" s="82"/>
      <c r="H21" s="82"/>
      <c r="I21" s="82"/>
      <c r="J21" s="82"/>
      <c r="K21" s="82"/>
      <c r="L21" s="82"/>
      <c r="M21" s="82" t="s">
        <v>229</v>
      </c>
      <c r="N21" s="82" t="s">
        <v>229</v>
      </c>
      <c r="O21" s="83" t="s">
        <v>229</v>
      </c>
    </row>
    <row r="22" spans="1:20" ht="16" thickBot="1" x14ac:dyDescent="0.35"/>
    <row r="23" spans="1:20" x14ac:dyDescent="0.3">
      <c r="A23" s="88" t="s">
        <v>221</v>
      </c>
      <c r="B23" s="89" t="s">
        <v>231</v>
      </c>
      <c r="C23" s="77" t="s">
        <v>99</v>
      </c>
      <c r="D23" s="77" t="s">
        <v>68</v>
      </c>
      <c r="E23" s="77" t="s">
        <v>69</v>
      </c>
      <c r="F23" s="77" t="s">
        <v>100</v>
      </c>
      <c r="G23" s="77" t="s">
        <v>164</v>
      </c>
      <c r="H23" s="86" t="s">
        <v>1</v>
      </c>
      <c r="I23" s="77" t="s">
        <v>132</v>
      </c>
      <c r="J23" s="77" t="s">
        <v>133</v>
      </c>
      <c r="K23" s="77" t="s">
        <v>134</v>
      </c>
      <c r="L23" s="77" t="s">
        <v>135</v>
      </c>
      <c r="M23" s="77" t="s">
        <v>136</v>
      </c>
      <c r="N23" s="77" t="s">
        <v>137</v>
      </c>
      <c r="O23" s="77" t="s">
        <v>138</v>
      </c>
      <c r="P23" s="77" t="s">
        <v>139</v>
      </c>
      <c r="Q23" s="77" t="s">
        <v>140</v>
      </c>
      <c r="R23" s="77" t="s">
        <v>151</v>
      </c>
      <c r="S23" s="77" t="s">
        <v>75</v>
      </c>
      <c r="T23" s="78" t="s">
        <v>152</v>
      </c>
    </row>
    <row r="24" spans="1:20" x14ac:dyDescent="0.3">
      <c r="A24" s="79" t="s">
        <v>234</v>
      </c>
      <c r="B24" s="92">
        <v>8.5</v>
      </c>
      <c r="C24" s="74" t="s">
        <v>229</v>
      </c>
      <c r="D24" s="74" t="s">
        <v>229</v>
      </c>
      <c r="E24" s="74"/>
      <c r="F24" s="74" t="s">
        <v>229</v>
      </c>
      <c r="G24" s="74" t="s">
        <v>229</v>
      </c>
      <c r="H24" s="74"/>
      <c r="I24" s="74" t="s">
        <v>229</v>
      </c>
      <c r="J24" s="74" t="s">
        <v>229</v>
      </c>
      <c r="K24" s="74" t="s">
        <v>230</v>
      </c>
      <c r="L24" s="74" t="s">
        <v>229</v>
      </c>
      <c r="M24" s="74"/>
      <c r="N24" s="74"/>
      <c r="O24" s="74"/>
      <c r="P24" s="74"/>
      <c r="Q24" s="74"/>
      <c r="R24" s="74"/>
      <c r="S24" s="74" t="s">
        <v>229</v>
      </c>
      <c r="T24" s="80"/>
    </row>
    <row r="25" spans="1:20" x14ac:dyDescent="0.3">
      <c r="A25" s="79" t="s">
        <v>232</v>
      </c>
      <c r="B25" s="90">
        <v>6.5</v>
      </c>
      <c r="C25" s="74" t="s">
        <v>229</v>
      </c>
      <c r="D25" s="74"/>
      <c r="E25" s="74" t="s">
        <v>229</v>
      </c>
      <c r="F25" s="74" t="s">
        <v>229</v>
      </c>
      <c r="G25" s="74" t="s">
        <v>229</v>
      </c>
      <c r="H25" s="74"/>
      <c r="I25" s="74"/>
      <c r="J25" s="74"/>
      <c r="K25" s="74"/>
      <c r="L25" s="74"/>
      <c r="M25" s="74" t="s">
        <v>229</v>
      </c>
      <c r="N25" s="74" t="s">
        <v>229</v>
      </c>
      <c r="O25" s="74"/>
      <c r="P25" s="74"/>
      <c r="Q25" s="74"/>
      <c r="R25" s="74" t="s">
        <v>229</v>
      </c>
      <c r="S25" s="74" t="s">
        <v>229</v>
      </c>
      <c r="T25" s="80" t="s">
        <v>229</v>
      </c>
    </row>
    <row r="26" spans="1:20" x14ac:dyDescent="0.3">
      <c r="A26" s="79" t="s">
        <v>233</v>
      </c>
      <c r="B26" s="90">
        <v>7.5</v>
      </c>
      <c r="C26" s="74" t="s">
        <v>229</v>
      </c>
      <c r="D26" s="74" t="s">
        <v>229</v>
      </c>
      <c r="E26" s="74" t="s">
        <v>229</v>
      </c>
      <c r="F26" s="74" t="s">
        <v>229</v>
      </c>
      <c r="G26" s="74" t="s">
        <v>229</v>
      </c>
      <c r="H26" s="74"/>
      <c r="I26" s="74"/>
      <c r="J26" s="74"/>
      <c r="K26" s="74"/>
      <c r="L26" s="74"/>
      <c r="M26" s="74"/>
      <c r="N26" s="74"/>
      <c r="O26" s="74" t="s">
        <v>229</v>
      </c>
      <c r="P26" s="74" t="s">
        <v>229</v>
      </c>
      <c r="Q26" s="74" t="s">
        <v>229</v>
      </c>
      <c r="R26" s="74"/>
      <c r="S26" s="74" t="s">
        <v>229</v>
      </c>
      <c r="T26" s="80"/>
    </row>
    <row r="27" spans="1:20" ht="16" thickBot="1" x14ac:dyDescent="0.35">
      <c r="A27" s="93" t="s">
        <v>236</v>
      </c>
      <c r="B27" s="91">
        <v>7.5</v>
      </c>
      <c r="C27" s="82" t="s">
        <v>229</v>
      </c>
      <c r="D27" s="82"/>
      <c r="E27" s="82"/>
      <c r="F27" s="82"/>
      <c r="G27" s="82" t="s">
        <v>229</v>
      </c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 t="s">
        <v>229</v>
      </c>
      <c r="S27" s="82" t="s">
        <v>229</v>
      </c>
      <c r="T27" s="83" t="s">
        <v>229</v>
      </c>
    </row>
    <row r="28" spans="1:20" ht="16" thickBot="1" x14ac:dyDescent="0.35"/>
    <row r="29" spans="1:20" x14ac:dyDescent="0.3">
      <c r="A29" s="88" t="s">
        <v>222</v>
      </c>
      <c r="B29" s="89" t="s">
        <v>231</v>
      </c>
      <c r="C29" s="77" t="s">
        <v>105</v>
      </c>
      <c r="D29" s="77" t="s">
        <v>87</v>
      </c>
      <c r="E29" s="77" t="s">
        <v>164</v>
      </c>
      <c r="F29" s="86" t="s">
        <v>1</v>
      </c>
      <c r="G29" s="77" t="s">
        <v>143</v>
      </c>
      <c r="H29" s="77" t="s">
        <v>144</v>
      </c>
      <c r="I29" s="77" t="s">
        <v>145</v>
      </c>
      <c r="J29" s="77" t="s">
        <v>146</v>
      </c>
      <c r="K29" s="77" t="s">
        <v>147</v>
      </c>
      <c r="L29" s="77" t="s">
        <v>131</v>
      </c>
      <c r="M29" s="77" t="s">
        <v>148</v>
      </c>
      <c r="N29" s="78" t="s">
        <v>153</v>
      </c>
    </row>
    <row r="30" spans="1:20" x14ac:dyDescent="0.3">
      <c r="A30" s="79" t="s">
        <v>234</v>
      </c>
      <c r="B30" s="90">
        <v>6.5</v>
      </c>
      <c r="C30" s="74"/>
      <c r="D30" s="74" t="s">
        <v>229</v>
      </c>
      <c r="E30" s="74" t="s">
        <v>229</v>
      </c>
      <c r="F30" s="74" t="s">
        <v>229</v>
      </c>
      <c r="G30" s="74" t="s">
        <v>229</v>
      </c>
      <c r="H30" s="74"/>
      <c r="I30" s="74"/>
      <c r="J30" s="74"/>
      <c r="K30" s="74"/>
      <c r="L30" s="74"/>
      <c r="M30" s="74" t="s">
        <v>229</v>
      </c>
      <c r="N30" s="80"/>
    </row>
    <row r="31" spans="1:20" x14ac:dyDescent="0.3">
      <c r="A31" s="79" t="s">
        <v>232</v>
      </c>
      <c r="B31" s="90">
        <v>8.5</v>
      </c>
      <c r="C31" s="74" t="s">
        <v>229</v>
      </c>
      <c r="D31" s="74" t="s">
        <v>229</v>
      </c>
      <c r="E31" s="74" t="s">
        <v>229</v>
      </c>
      <c r="F31" s="74" t="s">
        <v>229</v>
      </c>
      <c r="G31" s="74"/>
      <c r="H31" s="74" t="s">
        <v>229</v>
      </c>
      <c r="I31" s="74" t="s">
        <v>229</v>
      </c>
      <c r="J31" s="74"/>
      <c r="K31" s="74"/>
      <c r="L31" s="74"/>
      <c r="M31" s="74" t="s">
        <v>229</v>
      </c>
      <c r="N31" s="80" t="s">
        <v>229</v>
      </c>
    </row>
    <row r="32" spans="1:20" x14ac:dyDescent="0.3">
      <c r="A32" s="79" t="s">
        <v>233</v>
      </c>
      <c r="B32" s="90">
        <v>7.5</v>
      </c>
      <c r="C32" s="74" t="s">
        <v>229</v>
      </c>
      <c r="D32" s="74" t="s">
        <v>229</v>
      </c>
      <c r="E32" s="74" t="s">
        <v>229</v>
      </c>
      <c r="F32" s="74" t="s">
        <v>229</v>
      </c>
      <c r="G32" s="74"/>
      <c r="H32" s="74"/>
      <c r="I32" s="74"/>
      <c r="J32" s="74" t="s">
        <v>229</v>
      </c>
      <c r="K32" s="74" t="s">
        <v>229</v>
      </c>
      <c r="L32" s="74" t="s">
        <v>229</v>
      </c>
      <c r="M32" s="74" t="s">
        <v>229</v>
      </c>
      <c r="N32" s="80"/>
    </row>
    <row r="33" spans="1:16" ht="16" thickBot="1" x14ac:dyDescent="0.35">
      <c r="A33" s="93" t="s">
        <v>236</v>
      </c>
      <c r="B33" s="91">
        <v>7.5</v>
      </c>
      <c r="C33" s="82" t="s">
        <v>229</v>
      </c>
      <c r="D33" s="82"/>
      <c r="E33" s="82" t="s">
        <v>229</v>
      </c>
      <c r="F33" s="82" t="s">
        <v>229</v>
      </c>
      <c r="G33" s="82"/>
      <c r="H33" s="82"/>
      <c r="I33" s="82"/>
      <c r="J33" s="82"/>
      <c r="K33" s="82"/>
      <c r="L33" s="82"/>
      <c r="M33" s="82" t="s">
        <v>229</v>
      </c>
      <c r="N33" s="83" t="s">
        <v>229</v>
      </c>
    </row>
    <row r="34" spans="1:16" ht="16" thickBot="1" x14ac:dyDescent="0.35"/>
    <row r="35" spans="1:16" x14ac:dyDescent="0.3">
      <c r="A35" s="88" t="s">
        <v>225</v>
      </c>
      <c r="B35" s="89" t="s">
        <v>231</v>
      </c>
      <c r="C35" s="77" t="s">
        <v>109</v>
      </c>
      <c r="D35" s="77" t="s">
        <v>110</v>
      </c>
      <c r="E35" s="77" t="s">
        <v>196</v>
      </c>
      <c r="F35" s="77" t="s">
        <v>164</v>
      </c>
      <c r="G35" s="86" t="s">
        <v>1</v>
      </c>
      <c r="H35" s="77" t="s">
        <v>154</v>
      </c>
      <c r="I35" s="77" t="s">
        <v>155</v>
      </c>
      <c r="J35" s="77" t="s">
        <v>156</v>
      </c>
      <c r="K35" s="77" t="s">
        <v>157</v>
      </c>
      <c r="L35" s="77" t="s">
        <v>158</v>
      </c>
      <c r="M35" s="77" t="s">
        <v>161</v>
      </c>
      <c r="N35" s="77" t="s">
        <v>173</v>
      </c>
      <c r="O35" s="77" t="s">
        <v>177</v>
      </c>
      <c r="P35" s="78" t="s">
        <v>191</v>
      </c>
    </row>
    <row r="36" spans="1:16" x14ac:dyDescent="0.3">
      <c r="A36" s="79" t="s">
        <v>234</v>
      </c>
      <c r="B36" s="90">
        <v>6.5</v>
      </c>
      <c r="C36" s="74" t="s">
        <v>229</v>
      </c>
      <c r="D36" s="74" t="s">
        <v>229</v>
      </c>
      <c r="E36" s="74"/>
      <c r="F36" s="74" t="s">
        <v>229</v>
      </c>
      <c r="G36" s="74"/>
      <c r="H36" s="74" t="s">
        <v>229</v>
      </c>
      <c r="I36" s="74"/>
      <c r="J36" s="74"/>
      <c r="K36" s="74"/>
      <c r="L36" s="74" t="s">
        <v>229</v>
      </c>
      <c r="M36" s="74"/>
      <c r="N36" s="74"/>
      <c r="O36" s="74"/>
      <c r="P36" s="80"/>
    </row>
    <row r="37" spans="1:16" x14ac:dyDescent="0.3">
      <c r="A37" s="79" t="s">
        <v>232</v>
      </c>
      <c r="B37" s="90">
        <v>6.5</v>
      </c>
      <c r="C37" s="74" t="s">
        <v>229</v>
      </c>
      <c r="D37" s="74"/>
      <c r="E37" s="74" t="s">
        <v>229</v>
      </c>
      <c r="F37" s="74" t="s">
        <v>229</v>
      </c>
      <c r="G37" s="74"/>
      <c r="H37" s="74"/>
      <c r="I37" s="74" t="s">
        <v>229</v>
      </c>
      <c r="J37" s="74"/>
      <c r="K37" s="74"/>
      <c r="L37" s="74" t="s">
        <v>229</v>
      </c>
      <c r="M37" s="74"/>
      <c r="N37" s="74"/>
      <c r="O37" s="74"/>
      <c r="P37" s="80"/>
    </row>
    <row r="38" spans="1:16" x14ac:dyDescent="0.3">
      <c r="A38" s="79" t="s">
        <v>233</v>
      </c>
      <c r="B38" s="90">
        <v>6.5</v>
      </c>
      <c r="C38" s="74" t="s">
        <v>229</v>
      </c>
      <c r="D38" s="74" t="s">
        <v>229</v>
      </c>
      <c r="E38" s="74" t="s">
        <v>229</v>
      </c>
      <c r="F38" s="74" t="s">
        <v>229</v>
      </c>
      <c r="G38" s="74"/>
      <c r="H38" s="74"/>
      <c r="I38" s="74"/>
      <c r="J38" s="74" t="s">
        <v>229</v>
      </c>
      <c r="K38" s="74" t="s">
        <v>229</v>
      </c>
      <c r="L38" s="74" t="s">
        <v>229</v>
      </c>
      <c r="M38" s="74"/>
      <c r="N38" s="74"/>
      <c r="O38" s="74"/>
      <c r="P38" s="80"/>
    </row>
    <row r="39" spans="1:16" ht="16" thickBot="1" x14ac:dyDescent="0.35">
      <c r="A39" s="93" t="s">
        <v>235</v>
      </c>
      <c r="B39" s="91">
        <v>10.5</v>
      </c>
      <c r="C39" s="82" t="s">
        <v>229</v>
      </c>
      <c r="D39" s="82"/>
      <c r="E39" s="82"/>
      <c r="F39" s="82" t="s">
        <v>229</v>
      </c>
      <c r="G39" s="82"/>
      <c r="H39" s="82"/>
      <c r="I39" s="82"/>
      <c r="J39" s="82"/>
      <c r="K39" s="82"/>
      <c r="L39" s="82" t="s">
        <v>229</v>
      </c>
      <c r="M39" s="82" t="s">
        <v>229</v>
      </c>
      <c r="N39" s="82" t="s">
        <v>229</v>
      </c>
      <c r="O39" s="82" t="s">
        <v>229</v>
      </c>
      <c r="P39" s="83" t="s">
        <v>229</v>
      </c>
    </row>
    <row r="40" spans="1:16" ht="16" thickBot="1" x14ac:dyDescent="0.35"/>
    <row r="41" spans="1:16" x14ac:dyDescent="0.3">
      <c r="A41" s="88" t="s">
        <v>226</v>
      </c>
      <c r="B41" s="89" t="s">
        <v>231</v>
      </c>
      <c r="C41" s="86" t="s">
        <v>163</v>
      </c>
      <c r="D41" s="86" t="s">
        <v>164</v>
      </c>
      <c r="E41" s="86" t="s">
        <v>26</v>
      </c>
      <c r="F41" s="86" t="s">
        <v>165</v>
      </c>
      <c r="G41" s="86" t="s">
        <v>166</v>
      </c>
      <c r="H41" s="86" t="s">
        <v>167</v>
      </c>
      <c r="I41" s="86" t="s">
        <v>168</v>
      </c>
      <c r="J41" s="86" t="s">
        <v>169</v>
      </c>
      <c r="K41" s="86" t="s">
        <v>205</v>
      </c>
      <c r="L41" s="87" t="s">
        <v>203</v>
      </c>
    </row>
    <row r="42" spans="1:16" x14ac:dyDescent="0.3">
      <c r="A42" s="79" t="s">
        <v>234</v>
      </c>
      <c r="B42" s="90">
        <v>7</v>
      </c>
      <c r="C42" s="74" t="s">
        <v>229</v>
      </c>
      <c r="D42" s="74" t="s">
        <v>229</v>
      </c>
      <c r="E42" s="74" t="s">
        <v>229</v>
      </c>
      <c r="F42" s="74" t="s">
        <v>229</v>
      </c>
      <c r="G42" s="74"/>
      <c r="H42" s="74"/>
      <c r="I42" s="74"/>
      <c r="J42" s="74"/>
      <c r="K42" s="74"/>
      <c r="L42" s="80" t="s">
        <v>229</v>
      </c>
    </row>
    <row r="43" spans="1:16" x14ac:dyDescent="0.3">
      <c r="A43" s="79" t="s">
        <v>232</v>
      </c>
      <c r="B43" s="90">
        <v>7</v>
      </c>
      <c r="C43" s="74" t="s">
        <v>229</v>
      </c>
      <c r="D43" s="74" t="s">
        <v>229</v>
      </c>
      <c r="E43" s="74" t="s">
        <v>229</v>
      </c>
      <c r="F43" s="74"/>
      <c r="G43" s="74" t="s">
        <v>229</v>
      </c>
      <c r="H43" s="74"/>
      <c r="I43" s="74"/>
      <c r="J43" s="74"/>
      <c r="K43" s="74"/>
      <c r="L43" s="80" t="s">
        <v>229</v>
      </c>
    </row>
    <row r="44" spans="1:16" x14ac:dyDescent="0.3">
      <c r="A44" s="79" t="s">
        <v>233</v>
      </c>
      <c r="B44" s="90">
        <v>7</v>
      </c>
      <c r="C44" s="74" t="s">
        <v>229</v>
      </c>
      <c r="D44" s="74" t="s">
        <v>229</v>
      </c>
      <c r="E44" s="74" t="s">
        <v>229</v>
      </c>
      <c r="F44" s="74"/>
      <c r="G44" s="74"/>
      <c r="H44" s="74" t="s">
        <v>229</v>
      </c>
      <c r="I44" s="74" t="s">
        <v>229</v>
      </c>
      <c r="J44" s="74"/>
      <c r="K44" s="74" t="s">
        <v>229</v>
      </c>
      <c r="L44" s="80" t="s">
        <v>229</v>
      </c>
    </row>
    <row r="45" spans="1:16" ht="16" thickBot="1" x14ac:dyDescent="0.35">
      <c r="A45" s="93" t="s">
        <v>235</v>
      </c>
      <c r="B45" s="91">
        <v>9</v>
      </c>
      <c r="C45" s="82" t="s">
        <v>229</v>
      </c>
      <c r="D45" s="82" t="s">
        <v>229</v>
      </c>
      <c r="E45" s="82" t="s">
        <v>229</v>
      </c>
      <c r="F45" s="82"/>
      <c r="G45" s="82"/>
      <c r="H45" s="82"/>
      <c r="I45" s="82"/>
      <c r="J45" s="82" t="s">
        <v>229</v>
      </c>
      <c r="K45" s="82"/>
      <c r="L45" s="83" t="s">
        <v>229</v>
      </c>
    </row>
    <row r="46" spans="1:16" ht="16" thickBot="1" x14ac:dyDescent="0.35"/>
    <row r="47" spans="1:16" x14ac:dyDescent="0.3">
      <c r="A47" s="88" t="s">
        <v>227</v>
      </c>
      <c r="B47" s="89" t="s">
        <v>231</v>
      </c>
      <c r="C47" s="77" t="s">
        <v>170</v>
      </c>
      <c r="D47" s="77" t="s">
        <v>110</v>
      </c>
      <c r="E47" s="77" t="s">
        <v>69</v>
      </c>
      <c r="F47" s="77" t="s">
        <v>164</v>
      </c>
      <c r="G47" s="86" t="s">
        <v>1</v>
      </c>
      <c r="H47" s="77" t="s">
        <v>154</v>
      </c>
      <c r="I47" s="77" t="s">
        <v>155</v>
      </c>
      <c r="J47" s="77" t="s">
        <v>156</v>
      </c>
      <c r="K47" s="77" t="s">
        <v>157</v>
      </c>
      <c r="L47" s="77" t="s">
        <v>158</v>
      </c>
      <c r="M47" s="77" t="s">
        <v>172</v>
      </c>
      <c r="N47" s="77" t="s">
        <v>178</v>
      </c>
      <c r="O47" s="77" t="s">
        <v>206</v>
      </c>
      <c r="P47" s="78" t="s">
        <v>207</v>
      </c>
    </row>
    <row r="48" spans="1:16" x14ac:dyDescent="0.3">
      <c r="A48" s="79" t="s">
        <v>234</v>
      </c>
      <c r="B48" s="90">
        <v>6.5</v>
      </c>
      <c r="C48" s="74" t="s">
        <v>229</v>
      </c>
      <c r="D48" s="74" t="s">
        <v>229</v>
      </c>
      <c r="E48" s="74"/>
      <c r="F48" s="74" t="s">
        <v>229</v>
      </c>
      <c r="G48" s="74"/>
      <c r="H48" s="74" t="s">
        <v>229</v>
      </c>
      <c r="I48" s="74"/>
      <c r="J48" s="74"/>
      <c r="K48" s="74"/>
      <c r="L48" s="74" t="s">
        <v>229</v>
      </c>
      <c r="M48" s="74"/>
      <c r="N48" s="74"/>
      <c r="O48" s="74"/>
      <c r="P48" s="80"/>
    </row>
    <row r="49" spans="1:16" x14ac:dyDescent="0.3">
      <c r="A49" s="79" t="s">
        <v>232</v>
      </c>
      <c r="B49" s="90">
        <v>6.5</v>
      </c>
      <c r="C49" s="74" t="s">
        <v>229</v>
      </c>
      <c r="D49" s="74"/>
      <c r="E49" s="74" t="s">
        <v>229</v>
      </c>
      <c r="F49" s="74" t="s">
        <v>229</v>
      </c>
      <c r="G49" s="74"/>
      <c r="H49" s="74"/>
      <c r="I49" s="74" t="s">
        <v>229</v>
      </c>
      <c r="J49" s="74"/>
      <c r="K49" s="74"/>
      <c r="L49" s="74" t="s">
        <v>229</v>
      </c>
      <c r="M49" s="74"/>
      <c r="N49" s="74"/>
      <c r="O49" s="74"/>
      <c r="P49" s="80"/>
    </row>
    <row r="50" spans="1:16" x14ac:dyDescent="0.3">
      <c r="A50" s="79" t="s">
        <v>233</v>
      </c>
      <c r="B50" s="90">
        <v>6.5</v>
      </c>
      <c r="C50" s="74" t="s">
        <v>229</v>
      </c>
      <c r="D50" s="74" t="s">
        <v>229</v>
      </c>
      <c r="E50" s="74" t="s">
        <v>229</v>
      </c>
      <c r="F50" s="74" t="s">
        <v>229</v>
      </c>
      <c r="G50" s="74"/>
      <c r="H50" s="74"/>
      <c r="I50" s="74"/>
      <c r="J50" s="74" t="s">
        <v>229</v>
      </c>
      <c r="K50" s="74" t="s">
        <v>229</v>
      </c>
      <c r="L50" s="74" t="s">
        <v>229</v>
      </c>
      <c r="M50" s="74"/>
      <c r="N50" s="74"/>
      <c r="O50" s="74"/>
      <c r="P50" s="80"/>
    </row>
    <row r="51" spans="1:16" ht="16" thickBot="1" x14ac:dyDescent="0.35">
      <c r="A51" s="93" t="s">
        <v>236</v>
      </c>
      <c r="B51" s="91">
        <v>10.5</v>
      </c>
      <c r="C51" s="82" t="s">
        <v>229</v>
      </c>
      <c r="D51" s="82"/>
      <c r="E51" s="82"/>
      <c r="F51" s="82" t="s">
        <v>229</v>
      </c>
      <c r="G51" s="82"/>
      <c r="H51" s="82"/>
      <c r="I51" s="82"/>
      <c r="J51" s="82"/>
      <c r="K51" s="82"/>
      <c r="L51" s="82" t="s">
        <v>229</v>
      </c>
      <c r="M51" s="82" t="s">
        <v>229</v>
      </c>
      <c r="N51" s="82" t="s">
        <v>229</v>
      </c>
      <c r="O51" s="82" t="s">
        <v>229</v>
      </c>
      <c r="P51" s="83" t="s">
        <v>229</v>
      </c>
    </row>
    <row r="52" spans="1:16" ht="16" thickBot="1" x14ac:dyDescent="0.35"/>
    <row r="53" spans="1:16" x14ac:dyDescent="0.3">
      <c r="A53" s="88" t="s">
        <v>228</v>
      </c>
      <c r="B53" s="89" t="s">
        <v>231</v>
      </c>
      <c r="C53" s="77" t="s">
        <v>174</v>
      </c>
      <c r="D53" s="77" t="s">
        <v>164</v>
      </c>
      <c r="E53" s="86" t="s">
        <v>1</v>
      </c>
      <c r="F53" s="77" t="s">
        <v>165</v>
      </c>
      <c r="G53" s="77" t="s">
        <v>166</v>
      </c>
      <c r="H53" s="77" t="s">
        <v>167</v>
      </c>
      <c r="I53" s="77" t="s">
        <v>168</v>
      </c>
      <c r="J53" s="77" t="s">
        <v>176</v>
      </c>
      <c r="K53" s="77" t="s">
        <v>205</v>
      </c>
      <c r="L53" s="87" t="s">
        <v>203</v>
      </c>
    </row>
    <row r="54" spans="1:16" x14ac:dyDescent="0.3">
      <c r="A54" s="79" t="s">
        <v>234</v>
      </c>
      <c r="B54" s="90">
        <v>7</v>
      </c>
      <c r="C54" s="74" t="s">
        <v>229</v>
      </c>
      <c r="D54" s="74" t="s">
        <v>229</v>
      </c>
      <c r="E54" s="74" t="s">
        <v>229</v>
      </c>
      <c r="F54" s="74" t="s">
        <v>229</v>
      </c>
      <c r="G54" s="74"/>
      <c r="H54" s="74"/>
      <c r="I54" s="74"/>
      <c r="J54" s="74"/>
      <c r="K54" s="74"/>
      <c r="L54" s="80" t="s">
        <v>229</v>
      </c>
    </row>
    <row r="55" spans="1:16" x14ac:dyDescent="0.3">
      <c r="A55" s="79" t="s">
        <v>232</v>
      </c>
      <c r="B55" s="90">
        <v>7</v>
      </c>
      <c r="C55" s="74" t="s">
        <v>229</v>
      </c>
      <c r="D55" s="74" t="s">
        <v>229</v>
      </c>
      <c r="E55" s="74" t="s">
        <v>229</v>
      </c>
      <c r="F55" s="74"/>
      <c r="G55" s="74" t="s">
        <v>229</v>
      </c>
      <c r="H55" s="74"/>
      <c r="I55" s="74"/>
      <c r="J55" s="74"/>
      <c r="K55" s="74"/>
      <c r="L55" s="80" t="s">
        <v>229</v>
      </c>
    </row>
    <row r="56" spans="1:16" x14ac:dyDescent="0.3">
      <c r="A56" s="79" t="s">
        <v>233</v>
      </c>
      <c r="B56" s="90">
        <v>7</v>
      </c>
      <c r="C56" s="74" t="s">
        <v>229</v>
      </c>
      <c r="D56" s="74" t="s">
        <v>229</v>
      </c>
      <c r="E56" s="74" t="s">
        <v>229</v>
      </c>
      <c r="F56" s="74"/>
      <c r="G56" s="74"/>
      <c r="H56" s="74" t="s">
        <v>229</v>
      </c>
      <c r="I56" s="74" t="s">
        <v>229</v>
      </c>
      <c r="J56" s="74"/>
      <c r="K56" s="74" t="s">
        <v>229</v>
      </c>
      <c r="L56" s="80" t="s">
        <v>229</v>
      </c>
    </row>
    <row r="57" spans="1:16" ht="16" thickBot="1" x14ac:dyDescent="0.35">
      <c r="A57" s="93" t="s">
        <v>236</v>
      </c>
      <c r="B57" s="91">
        <v>9</v>
      </c>
      <c r="C57" s="82" t="s">
        <v>229</v>
      </c>
      <c r="D57" s="82" t="s">
        <v>229</v>
      </c>
      <c r="E57" s="82" t="s">
        <v>229</v>
      </c>
      <c r="F57" s="82"/>
      <c r="G57" s="82"/>
      <c r="H57" s="82"/>
      <c r="I57" s="82"/>
      <c r="J57" s="82" t="s">
        <v>229</v>
      </c>
      <c r="K57" s="82"/>
      <c r="L57" s="83" t="s">
        <v>229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BUT 1 </vt:lpstr>
      <vt:lpstr>BUT 2 - VCOD</vt:lpstr>
      <vt:lpstr>BUT 2 - EMS</vt:lpstr>
      <vt:lpstr>BUT 3 - VCOD</vt:lpstr>
      <vt:lpstr>BUT 3 - EMS</vt:lpstr>
      <vt:lpstr>ECTS - structure BUT 1, 2 et 3</vt:lpstr>
      <vt:lpstr>'BUT 1 '!Zone_d_impression</vt:lpstr>
      <vt:lpstr>'BUT 2 - EMS'!Zone_d_impression</vt:lpstr>
      <vt:lpstr>'BUT 2 - VCOD'!Zone_d_impression</vt:lpstr>
      <vt:lpstr>'BUT 3 - EMS'!Zone_d_impression</vt:lpstr>
      <vt:lpstr>'BUT 3 - VCOD'!Zone_d_impression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nauvergn</dc:creator>
  <cp:lastModifiedBy>Claudine GAY</cp:lastModifiedBy>
  <cp:lastPrinted>2023-02-23T10:44:59Z</cp:lastPrinted>
  <dcterms:created xsi:type="dcterms:W3CDTF">2021-06-04T09:25:26Z</dcterms:created>
  <dcterms:modified xsi:type="dcterms:W3CDTF">2023-10-16T14:14:49Z</dcterms:modified>
</cp:coreProperties>
</file>